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ilegarda\MGEP Dropbox\Iker Legarda Gabiria\0.IKER\TRABAJOS LAURA\PAPER JOURNAL\"/>
    </mc:Choice>
  </mc:AlternateContent>
  <xr:revisionPtr revIDLastSave="0" documentId="13_ncr:1_{4B728632-D346-48E1-89E2-9F7F451125A6}" xr6:coauthVersionLast="47" xr6:coauthVersionMax="47" xr10:uidLastSave="{00000000-0000-0000-0000-000000000000}"/>
  <bookViews>
    <workbookView xWindow="-108" yWindow="-108" windowWidth="23256" windowHeight="12456" activeTab="2" xr2:uid="{D03A312E-B2C0-4343-8B70-D4D2A61B9D4D}"/>
  </bookViews>
  <sheets>
    <sheet name="ARTICLES" sheetId="8" r:id="rId1"/>
    <sheet name="FACTORS" sheetId="2" r:id="rId2"/>
    <sheet name="CONSIDERATIONS" sheetId="3" r:id="rId3"/>
    <sheet name="DEFINITIONS" sheetId="7" r:id="rId4"/>
  </sheets>
  <definedNames>
    <definedName name="_xlnm._FilterDatabase" localSheetId="2" hidden="1">CONSIDERATIONS!$A$3:$AN$3</definedName>
    <definedName name="_xlnm._FilterDatabase" localSheetId="1" hidden="1">FACTORS!$A$3:$AN$3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0" i="3" l="1"/>
  <c r="AN30" i="3" s="1"/>
  <c r="AM118" i="3"/>
  <c r="AN118" i="3" s="1"/>
  <c r="AM119" i="3"/>
  <c r="AN119" i="3" s="1"/>
  <c r="AM120" i="3"/>
  <c r="AN120" i="3" s="1"/>
  <c r="AM121" i="3"/>
  <c r="AN121" i="3" s="1"/>
  <c r="AM122" i="3"/>
  <c r="AN122" i="3" s="1"/>
  <c r="AM123" i="3"/>
  <c r="AN123" i="3" s="1"/>
  <c r="AM115" i="3"/>
  <c r="AN115" i="3" s="1"/>
  <c r="AM116" i="3"/>
  <c r="AN116" i="3" s="1"/>
  <c r="AM117" i="3"/>
  <c r="AN117" i="3" s="1"/>
  <c r="AM19" i="3"/>
  <c r="AN19" i="3" s="1"/>
  <c r="AM20" i="3"/>
  <c r="AN20" i="3" s="1"/>
  <c r="AM21" i="3"/>
  <c r="AN21" i="3" s="1"/>
  <c r="AM22" i="3"/>
  <c r="AN22" i="3" s="1"/>
  <c r="AM23" i="3"/>
  <c r="AN23" i="3" s="1"/>
  <c r="AM24" i="3"/>
  <c r="AN24" i="3" s="1"/>
  <c r="AM25" i="3"/>
  <c r="AN25" i="3" s="1"/>
  <c r="AM26" i="3"/>
  <c r="AN26" i="3" s="1"/>
  <c r="AM27" i="3"/>
  <c r="AN27" i="3" s="1"/>
  <c r="AM28" i="3"/>
  <c r="AN28" i="3" s="1"/>
  <c r="AM29" i="3"/>
  <c r="AN29" i="3" s="1"/>
  <c r="AM31" i="3"/>
  <c r="AN31" i="3" s="1"/>
  <c r="AM32" i="3"/>
  <c r="AN32" i="3" s="1"/>
  <c r="AM33" i="3"/>
  <c r="AN33" i="3" s="1"/>
  <c r="AM34" i="3"/>
  <c r="AN34" i="3" s="1"/>
  <c r="AM35" i="3"/>
  <c r="AN35" i="3" s="1"/>
  <c r="AM36" i="3"/>
  <c r="AN36" i="3" s="1"/>
  <c r="AM37" i="3"/>
  <c r="AN37" i="3" s="1"/>
  <c r="AM38" i="3"/>
  <c r="AN38" i="3" s="1"/>
  <c r="AM39" i="3"/>
  <c r="AN39" i="3" s="1"/>
  <c r="AM40" i="3"/>
  <c r="AN40" i="3" s="1"/>
  <c r="AM41" i="3"/>
  <c r="AN41" i="3" s="1"/>
  <c r="AM42" i="3"/>
  <c r="AN42" i="3" s="1"/>
  <c r="AM43" i="3"/>
  <c r="AN43" i="3" s="1"/>
  <c r="AM44" i="3"/>
  <c r="AN44" i="3" s="1"/>
  <c r="AM45" i="3"/>
  <c r="AN45" i="3" s="1"/>
  <c r="AM46" i="3"/>
  <c r="AN46" i="3" s="1"/>
  <c r="AM47" i="3"/>
  <c r="AN47" i="3" s="1"/>
  <c r="AM48" i="3"/>
  <c r="AN48" i="3" s="1"/>
  <c r="AM49" i="3"/>
  <c r="AN49" i="3" s="1"/>
  <c r="AM50" i="3"/>
  <c r="AN50" i="3" s="1"/>
  <c r="AM51" i="3"/>
  <c r="AN51" i="3" s="1"/>
  <c r="AM52" i="3"/>
  <c r="AN52" i="3" s="1"/>
  <c r="AM53" i="3"/>
  <c r="AN53" i="3" s="1"/>
  <c r="AM54" i="3"/>
  <c r="AN54" i="3" s="1"/>
  <c r="AM55" i="3"/>
  <c r="AN55" i="3" s="1"/>
  <c r="AM56" i="3"/>
  <c r="AN56" i="3" s="1"/>
  <c r="AM57" i="3"/>
  <c r="AN57" i="3" s="1"/>
  <c r="AM58" i="3"/>
  <c r="AN58" i="3" s="1"/>
  <c r="AM59" i="3"/>
  <c r="AN59" i="3" s="1"/>
  <c r="AM60" i="3"/>
  <c r="AN60" i="3" s="1"/>
  <c r="AM61" i="3"/>
  <c r="AN61" i="3" s="1"/>
  <c r="AM62" i="3"/>
  <c r="AN62" i="3" s="1"/>
  <c r="AM63" i="3"/>
  <c r="AN63" i="3" s="1"/>
  <c r="AM64" i="3"/>
  <c r="AN64" i="3" s="1"/>
  <c r="AM65" i="3"/>
  <c r="AN65" i="3" s="1"/>
  <c r="AM66" i="3"/>
  <c r="AN66" i="3" s="1"/>
  <c r="AM67" i="3"/>
  <c r="AN67" i="3" s="1"/>
  <c r="AM68" i="3"/>
  <c r="AN68" i="3" s="1"/>
  <c r="AM69" i="3"/>
  <c r="AN69" i="3" s="1"/>
  <c r="AM70" i="3"/>
  <c r="AN70" i="3" s="1"/>
  <c r="AM71" i="3"/>
  <c r="AN71" i="3" s="1"/>
  <c r="AM72" i="3"/>
  <c r="AN72" i="3" s="1"/>
  <c r="AM73" i="3"/>
  <c r="AN73" i="3" s="1"/>
  <c r="AM74" i="3"/>
  <c r="AN74" i="3" s="1"/>
  <c r="AM75" i="3"/>
  <c r="AN75" i="3" s="1"/>
  <c r="AM76" i="3"/>
  <c r="AN76" i="3" s="1"/>
  <c r="AM77" i="3"/>
  <c r="AN77" i="3" s="1"/>
  <c r="AM78" i="3"/>
  <c r="AN78" i="3" s="1"/>
  <c r="AM79" i="3"/>
  <c r="AN79" i="3" s="1"/>
  <c r="AM80" i="3"/>
  <c r="AN80" i="3" s="1"/>
  <c r="AM81" i="3"/>
  <c r="AN81" i="3" s="1"/>
  <c r="AM82" i="3"/>
  <c r="AN82" i="3" s="1"/>
  <c r="AM83" i="3"/>
  <c r="AN83" i="3" s="1"/>
  <c r="AM84" i="3"/>
  <c r="AN84" i="3" s="1"/>
  <c r="AM85" i="3"/>
  <c r="AN85" i="3" s="1"/>
  <c r="AM86" i="3"/>
  <c r="AN86" i="3" s="1"/>
  <c r="AM87" i="3"/>
  <c r="AN87" i="3" s="1"/>
  <c r="AM88" i="3"/>
  <c r="AN88" i="3" s="1"/>
  <c r="AM89" i="3"/>
  <c r="AN89" i="3" s="1"/>
  <c r="AM90" i="3"/>
  <c r="AN90" i="3" s="1"/>
  <c r="AM91" i="3"/>
  <c r="AN91" i="3" s="1"/>
  <c r="AM92" i="3"/>
  <c r="AN92" i="3" s="1"/>
  <c r="AM93" i="3"/>
  <c r="AN93" i="3" s="1"/>
  <c r="AM94" i="3"/>
  <c r="AN94" i="3" s="1"/>
  <c r="AM95" i="3"/>
  <c r="AN95" i="3" s="1"/>
  <c r="AM96" i="3"/>
  <c r="AN96" i="3" s="1"/>
  <c r="AM97" i="3"/>
  <c r="AN97" i="3" s="1"/>
  <c r="AM98" i="3"/>
  <c r="AN98" i="3" s="1"/>
  <c r="AM99" i="3"/>
  <c r="AN99" i="3" s="1"/>
  <c r="AM100" i="3"/>
  <c r="AN100" i="3" s="1"/>
  <c r="AM101" i="3"/>
  <c r="AN101" i="3" s="1"/>
  <c r="AM102" i="3"/>
  <c r="AN102" i="3" s="1"/>
  <c r="AM103" i="3"/>
  <c r="AN103" i="3" s="1"/>
  <c r="AM104" i="3"/>
  <c r="AN104" i="3" s="1"/>
  <c r="AM105" i="3"/>
  <c r="AN105" i="3" s="1"/>
  <c r="AM106" i="3"/>
  <c r="AN106" i="3" s="1"/>
  <c r="AM107" i="3"/>
  <c r="AN107" i="3" s="1"/>
  <c r="AM108" i="3"/>
  <c r="AN108" i="3" s="1"/>
  <c r="AM109" i="3"/>
  <c r="AN109" i="3" s="1"/>
  <c r="AM110" i="3"/>
  <c r="AN110" i="3" s="1"/>
  <c r="AM111" i="3"/>
  <c r="AN111" i="3" s="1"/>
  <c r="AM112" i="3"/>
  <c r="AN112" i="3" s="1"/>
  <c r="AM113" i="3"/>
  <c r="AN113" i="3" s="1"/>
  <c r="AM114" i="3"/>
  <c r="AN114" i="3" s="1"/>
  <c r="AM5" i="3"/>
  <c r="AN5" i="3" s="1"/>
  <c r="AM6" i="3"/>
  <c r="AN6" i="3" s="1"/>
  <c r="AM7" i="3"/>
  <c r="AN7" i="3" s="1"/>
  <c r="AM8" i="3"/>
  <c r="AN8" i="3" s="1"/>
  <c r="AM9" i="3"/>
  <c r="AN9" i="3" s="1"/>
  <c r="AM10" i="3"/>
  <c r="AN10" i="3" s="1"/>
  <c r="AM11" i="3"/>
  <c r="AN11" i="3" s="1"/>
  <c r="AM12" i="3"/>
  <c r="AN12" i="3" s="1"/>
  <c r="AM13" i="3"/>
  <c r="AN13" i="3" s="1"/>
  <c r="AM14" i="3"/>
  <c r="AN14" i="3" s="1"/>
  <c r="AM15" i="3"/>
  <c r="AN15" i="3" s="1"/>
  <c r="AM16" i="3"/>
  <c r="AN16" i="3" s="1"/>
  <c r="AM17" i="3"/>
  <c r="AN17" i="3" s="1"/>
  <c r="AM18" i="3"/>
  <c r="AN18" i="3" s="1"/>
  <c r="AM4" i="3"/>
  <c r="AN4" i="3" s="1"/>
  <c r="AM20" i="2"/>
  <c r="AN20" i="2" s="1"/>
  <c r="AM27" i="2"/>
  <c r="AN27" i="2" s="1"/>
  <c r="AM26" i="2"/>
  <c r="AN26" i="2" s="1"/>
  <c r="AM8" i="2"/>
  <c r="AN8" i="2" s="1"/>
  <c r="AM21" i="2"/>
  <c r="AN21" i="2" s="1"/>
  <c r="AM17" i="2"/>
  <c r="AN17" i="2" s="1"/>
  <c r="AM5" i="2"/>
  <c r="AN5" i="2" s="1"/>
  <c r="AM22" i="2"/>
  <c r="AN22" i="2" s="1"/>
  <c r="AM9" i="2"/>
  <c r="AN9" i="2" s="1"/>
  <c r="AM6" i="2"/>
  <c r="AN6" i="2" s="1"/>
  <c r="AM16" i="2"/>
  <c r="AN16" i="2" s="1"/>
  <c r="AM15" i="2"/>
  <c r="AN15" i="2" s="1"/>
  <c r="AM13" i="2"/>
  <c r="AN13" i="2" s="1"/>
  <c r="AM7" i="2"/>
  <c r="AN7" i="2" s="1"/>
  <c r="AM31" i="2"/>
  <c r="AN31" i="2" s="1"/>
  <c r="AM4" i="2"/>
  <c r="AN4" i="2" s="1"/>
  <c r="AM19" i="2"/>
  <c r="AN19" i="2" s="1"/>
  <c r="AM30" i="2"/>
  <c r="AN30" i="2" s="1"/>
  <c r="AM32" i="2"/>
  <c r="AN32" i="2" s="1"/>
  <c r="AM28" i="2"/>
  <c r="AN28" i="2" s="1"/>
  <c r="AM18" i="2"/>
  <c r="AN18" i="2" s="1"/>
  <c r="AM25" i="2"/>
  <c r="AN25" i="2" s="1"/>
  <c r="AM24" i="2"/>
  <c r="AN24" i="2" s="1"/>
  <c r="AM29" i="2"/>
  <c r="AN29" i="2" s="1"/>
  <c r="AM14" i="2"/>
  <c r="AN14" i="2" s="1"/>
  <c r="AM23" i="2"/>
  <c r="AN23" i="2" s="1"/>
  <c r="AM10" i="2"/>
  <c r="AN10" i="2" s="1"/>
  <c r="AM12" i="2"/>
  <c r="AN12" i="2" s="1"/>
  <c r="AM11" i="2"/>
  <c r="AN11" i="2" s="1"/>
</calcChain>
</file>

<file path=xl/sharedStrings.xml><?xml version="1.0" encoding="utf-8"?>
<sst xmlns="http://schemas.openxmlformats.org/spreadsheetml/2006/main" count="1402" uniqueCount="468">
  <si>
    <t>Factor</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</si>
  <si>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</si>
  <si>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</si>
  <si>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</si>
  <si>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</si>
  <si>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</si>
  <si>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</si>
  <si>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</si>
  <si>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</si>
  <si>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</si>
  <si>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</si>
  <si>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</si>
  <si>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</si>
  <si>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</si>
  <si>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</si>
  <si>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</si>
  <si>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</si>
  <si>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</si>
  <si>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</si>
  <si>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</si>
  <si>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</si>
  <si>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</si>
  <si>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</si>
  <si>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</si>
  <si>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</si>
  <si>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</si>
  <si>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</si>
  <si>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</si>
  <si>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</si>
  <si>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</si>
  <si>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</si>
  <si>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</si>
  <si>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</si>
  <si>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</si>
  <si>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</si>
  <si>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</si>
  <si>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x</t>
  </si>
  <si>
    <t>%</t>
  </si>
  <si>
    <t>F01</t>
  </si>
  <si>
    <t>F02</t>
  </si>
  <si>
    <t>F03</t>
  </si>
  <si>
    <t>F04</t>
  </si>
  <si>
    <t>F05</t>
  </si>
  <si>
    <t>F06</t>
  </si>
  <si>
    <t>F07</t>
  </si>
  <si>
    <t>F08</t>
  </si>
  <si>
    <t>F09</t>
  </si>
  <si>
    <t>F10</t>
  </si>
  <si>
    <t>F11</t>
  </si>
  <si>
    <t>F12</t>
  </si>
  <si>
    <t>F13</t>
  </si>
  <si>
    <t>F14</t>
  </si>
  <si>
    <t>F15</t>
  </si>
  <si>
    <t>F16</t>
  </si>
  <si>
    <t>F17</t>
  </si>
  <si>
    <t>F18</t>
  </si>
  <si>
    <t>F19</t>
  </si>
  <si>
    <t>F20</t>
  </si>
  <si>
    <t>F21</t>
  </si>
  <si>
    <t>F22</t>
  </si>
  <si>
    <t>F23</t>
  </si>
  <si>
    <t>F24</t>
  </si>
  <si>
    <t>F25</t>
  </si>
  <si>
    <t>F26</t>
  </si>
  <si>
    <t>F27</t>
  </si>
  <si>
    <t>F28</t>
  </si>
  <si>
    <t>F29</t>
  </si>
  <si>
    <t>C01</t>
  </si>
  <si>
    <t>C02</t>
  </si>
  <si>
    <t>C03</t>
  </si>
  <si>
    <t>C04</t>
  </si>
  <si>
    <t>C05</t>
  </si>
  <si>
    <t>C06</t>
  </si>
  <si>
    <t>C07</t>
  </si>
  <si>
    <t>C08</t>
  </si>
  <si>
    <t>C09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</si>
  <si>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</si>
  <si>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</si>
  <si>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</si>
  <si>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</si>
  <si>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</si>
  <si>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</si>
  <si>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</si>
  <si>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</si>
  <si>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</si>
  <si>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</si>
  <si>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</si>
  <si>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</si>
  <si>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</si>
  <si>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</si>
  <si>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</si>
  <si>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</si>
  <si>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</si>
  <si>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</si>
  <si>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</si>
  <si>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</si>
  <si>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</si>
  <si>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</si>
  <si>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</si>
  <si>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</si>
  <si>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</si>
  <si>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</si>
  <si>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</si>
  <si>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</si>
  <si>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</si>
  <si>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</si>
  <si>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C40</t>
  </si>
  <si>
    <t>C41</t>
  </si>
  <si>
    <t>C42</t>
  </si>
  <si>
    <t>C43</t>
  </si>
  <si>
    <t>C44</t>
  </si>
  <si>
    <t>C45</t>
  </si>
  <si>
    <t>C46</t>
  </si>
  <si>
    <t>C47</t>
  </si>
  <si>
    <t>C48</t>
  </si>
  <si>
    <t>C49</t>
  </si>
  <si>
    <t>C50</t>
  </si>
  <si>
    <t>C51</t>
  </si>
  <si>
    <t>C52</t>
  </si>
  <si>
    <t>C53</t>
  </si>
  <si>
    <t>C54</t>
  </si>
  <si>
    <t>C55</t>
  </si>
  <si>
    <t>C56</t>
  </si>
  <si>
    <t>C57</t>
  </si>
  <si>
    <t>C58</t>
  </si>
  <si>
    <t>C59</t>
  </si>
  <si>
    <t>C60</t>
  </si>
  <si>
    <t>C61</t>
  </si>
  <si>
    <t>C62</t>
  </si>
  <si>
    <t>C63</t>
  </si>
  <si>
    <t>C64</t>
  </si>
  <si>
    <t>C65</t>
  </si>
  <si>
    <t>C66</t>
  </si>
  <si>
    <t>C67</t>
  </si>
  <si>
    <t>C68</t>
  </si>
  <si>
    <t>C69</t>
  </si>
  <si>
    <t>C70</t>
  </si>
  <si>
    <t>C71</t>
  </si>
  <si>
    <t>C72</t>
  </si>
  <si>
    <t>C73</t>
  </si>
  <si>
    <t>C74</t>
  </si>
  <si>
    <t>C75</t>
  </si>
  <si>
    <t>C76</t>
  </si>
  <si>
    <t>C77</t>
  </si>
  <si>
    <t>C78</t>
  </si>
  <si>
    <t>C79</t>
  </si>
  <si>
    <t>C80</t>
  </si>
  <si>
    <t>C81</t>
  </si>
  <si>
    <t>C82</t>
  </si>
  <si>
    <t>C83</t>
  </si>
  <si>
    <t>C84</t>
  </si>
  <si>
    <t>C85</t>
  </si>
  <si>
    <t>C86</t>
  </si>
  <si>
    <t>C87</t>
  </si>
  <si>
    <t>C88</t>
  </si>
  <si>
    <t>C89</t>
  </si>
  <si>
    <t>C90</t>
  </si>
  <si>
    <t>C91</t>
  </si>
  <si>
    <t>C92</t>
  </si>
  <si>
    <t>C93</t>
  </si>
  <si>
    <t>C94</t>
  </si>
  <si>
    <t>C95</t>
  </si>
  <si>
    <t>C96</t>
  </si>
  <si>
    <t>C97</t>
  </si>
  <si>
    <t>C98</t>
  </si>
  <si>
    <t>C99</t>
  </si>
  <si>
    <t>C100</t>
  </si>
  <si>
    <t>C101</t>
  </si>
  <si>
    <t>C102</t>
  </si>
  <si>
    <t>C103</t>
  </si>
  <si>
    <t>C104</t>
  </si>
  <si>
    <t>C105</t>
  </si>
  <si>
    <t>C106</t>
  </si>
  <si>
    <t>C107</t>
  </si>
  <si>
    <t>C108</t>
  </si>
  <si>
    <t>C109</t>
  </si>
  <si>
    <t>C110</t>
  </si>
  <si>
    <t>C111</t>
  </si>
  <si>
    <t>C112</t>
  </si>
  <si>
    <t>C113</t>
  </si>
  <si>
    <t>C114</t>
  </si>
  <si>
    <t>C115</t>
  </si>
  <si>
    <t>C116</t>
  </si>
  <si>
    <t>C117</t>
  </si>
  <si>
    <t>C118</t>
  </si>
  <si>
    <t>C119</t>
  </si>
  <si>
    <t>C120</t>
  </si>
  <si>
    <t>Title</t>
  </si>
  <si>
    <t>Author(s)</t>
  </si>
  <si>
    <t>Year</t>
  </si>
  <si>
    <t>Affective Design Analysis of Explainable Artificial Intelligence (XAI): A User-Centric Perspective</t>
  </si>
  <si>
    <t>Bernardo, E; Seva, R</t>
  </si>
  <si>
    <t>Improving Trustworthiness of AI Solutions: A Qualitative Approach to Support Ethically-Grounded AI Design</t>
  </si>
  <si>
    <t>Vianello, A; Laine, S; Tuomi, E</t>
  </si>
  <si>
    <t>An Explainable Artificial Intelligence (xAI) Framework for Improving Trust in Automated ATM Tools</t>
  </si>
  <si>
    <t>Hernandez, CS; Ayo, S; Panagiotakopoulos, D</t>
  </si>
  <si>
    <t>Determinants Affecting Consumer Trust in Communication with AI Chatbots: The Moderating Effect of Privacy Concerns</t>
  </si>
  <si>
    <t>Li, JJ; Wu, LR; Qi, JY; Zhang, YX; Wu, ZY; Hu, SB</t>
  </si>
  <si>
    <t>Designing for Student Understanding of Learning Analytics Algorithms</t>
  </si>
  <si>
    <t>Yeh, C; Cowit, N; Howley, I</t>
  </si>
  <si>
    <t>Improving the User Experience and the Trustworthiness of Financial Services</t>
  </si>
  <si>
    <t>Cornacchia, G; Narducci, F; Ragone, A</t>
  </si>
  <si>
    <t>Increasing User Trust in Optimisation through Feedback and Interaction</t>
  </si>
  <si>
    <t>Liu, J; Marriott, K; Dwyer, T; Tack, G</t>
  </si>
  <si>
    <t>Explainable Artificial Intelligence (XAI) from a user perspective: A synthesis of prior literature and problematizing avenues for future research</t>
  </si>
  <si>
    <t>Bahalul Haque, Najmul Islam, Patrick Mikalef</t>
  </si>
  <si>
    <t>Guidelines for Human-AI Interaction</t>
  </si>
  <si>
    <t>Amershi, S; Weld, D; Vorvoreanu, M; Fourney, A; Nushi, B; Collisson, P; Suh, J; Iqbal, S; Paul N. Bennett, Inkpen, K; Teevan, J; Kikin-Gil, R and Horvitz E</t>
  </si>
  <si>
    <t>Metrics for Explainable AI: Challenges and Prospects</t>
  </si>
  <si>
    <t>Robert R. Hoffman, Shane T. Mueller, Gary Klein, Jordan Litman</t>
  </si>
  <si>
    <t>Human-Centered Trustworthy Framework: A Human–Computer Interaction Perspective</t>
  </si>
  <si>
    <t>Sousa, S; Lamas, D; Cravino, J; Martins, P</t>
  </si>
  <si>
    <t>Formalizing Trust in Artificial Intelligence: Prerequisites, Causes and Goals of Human Trust in AI</t>
  </si>
  <si>
    <t>Jacovi, A; Marasovic, A; Miller, T; Goldberg, Y</t>
  </si>
  <si>
    <t>Questioning the AI: Informing Design Practices for Explainable AI User Experiences</t>
  </si>
  <si>
    <t>Liao, QV; Gruen, D; Miller, S</t>
  </si>
  <si>
    <t>Human Trust in Artificial Intelligence: Review of Empirical Research</t>
  </si>
  <si>
    <t>Glikson, E; Woolley, AW</t>
  </si>
  <si>
    <t>Explainable AI: A Diverse Stakeholder Perspective</t>
  </si>
  <si>
    <t>Umm-E-Habiba and Habibullah, KM</t>
  </si>
  <si>
    <t>Towards Explainability as a Functional Requirement: A Vision to Integrate the Legal, End-User, and ML Engineer Perspectives</t>
  </si>
  <si>
    <t>Umm-E-Habiba; Bogner, J; Wagner, S</t>
  </si>
  <si>
    <t>Human-centered evaluation of explainable AI applications: a systematic review</t>
  </si>
  <si>
    <t>Kim J.; Maathuis H.; Sent D.</t>
  </si>
  <si>
    <t>"do you trust me?": Increasing User-Trust by Integrating Virtual Agents in Explainable AI Interaction Design</t>
  </si>
  <si>
    <t>Weitz K., Schiller D., Schlagowski R., Huber T., André E.</t>
  </si>
  <si>
    <t>Meaningful Explanation Effect on User’s Trust in an AI Medical System: Designing Explanations for Non-Expert Users</t>
  </si>
  <si>
    <t>Larasati R., de Liddo A., Motta E.</t>
  </si>
  <si>
    <t>Identifying Explanation Needs of End-users: Applying and Extending the XAI Question Bank</t>
  </si>
  <si>
    <t>Sipos L., Schäfer U., Glinka K., Müller-Birn C.</t>
  </si>
  <si>
    <t>Four Principles of Explainable Artificial Intelligence</t>
  </si>
  <si>
    <t>Phillips, P; Han, C; Fontana, P; Broniatowski, D; Przybocki, M</t>
  </si>
  <si>
    <t>User trust in artificial intelligence: A comprehensive conceptual framework</t>
  </si>
  <si>
    <t>Yang, R; Wibowo, S</t>
  </si>
  <si>
    <t>Trust in AI: progress, challenges, and future directions</t>
  </si>
  <si>
    <t>Afroogh, S., Akbari, A., Malone, E.</t>
  </si>
  <si>
    <t>Trust, distrust, and appropriate reliance in (X)AI: a survey of empirical evaluation of user trust</t>
  </si>
  <si>
    <t>Visser, R; Peters, T; Scharlau, I; Hammer, B</t>
  </si>
  <si>
    <t>Explainable AI for Cultural Minds</t>
  </si>
  <si>
    <t>Kopecka, H; Such, J</t>
  </si>
  <si>
    <t>Measurable Trust: The Key to Unlocking User Confidence in Black-Box AI</t>
  </si>
  <si>
    <t>Palazzolo, P; Stahl, B; Webb, H</t>
  </si>
  <si>
    <t>AI Trust: Can Explainable AI Enhance Warranted Trust?</t>
  </si>
  <si>
    <t>Duarte, R; Correia, F; Arriaga, P; Paiva, A</t>
  </si>
  <si>
    <t>A Systematic Literature Review of User Trust in AI-Enabled Systems: An HCI Perspective</t>
  </si>
  <si>
    <t>Bach, A; Khan, A; Hallock, H; Beltrao, G; Sousa, S</t>
  </si>
  <si>
    <t>Invisible Users: Uncovering End-Users’ Requirements for Explainable AI via Explanation Forms and Goals</t>
  </si>
  <si>
    <t>Jin, W; Fan, J; Gromala, D; Pasquier, P; Hamarneh, G</t>
  </si>
  <si>
    <t>On the Influence of Cognitive Styles on Users' Understanding of Explanations</t>
  </si>
  <si>
    <t>Riefle, L; Hemmer, P; Benz, C; Vössing, M, Pries, J</t>
  </si>
  <si>
    <t>Towards an Explanation Space to Align Humans and Explainable-AI Teamwork</t>
  </si>
  <si>
    <t>Cabour, G; Morales - Forero, A; Ledoux, E; Bassetto, S</t>
  </si>
  <si>
    <t>Towards Human-centered Explainable AI: User Studies for Model Explanations</t>
  </si>
  <si>
    <t>Rong; Y; Leeman, T; Nguyen, T; Fiedler, L; Qian, P; Unhelkar, V; Seidel, T; Kasneci, G; Kasneci, E</t>
  </si>
  <si>
    <t>Exploration of Explainable AI for Trust Development on Human-AI Interaction</t>
  </si>
  <si>
    <t>Bernardo E.L.; Seva R.R.</t>
  </si>
  <si>
    <t>Establishing Appropriate Trust in AI through Transparency and Explainability</t>
  </si>
  <si>
    <t>Kim, S</t>
  </si>
  <si>
    <t>Current Trends, Challenges and Techniques in XAI Field; A Tertiary Study of XAI Research</t>
  </si>
  <si>
    <t>Brdnik S.; Šumak B.</t>
  </si>
  <si>
    <t>Include design elements that activate both cognitive and affective processes (visceral, behavioural, and reflective design)</t>
  </si>
  <si>
    <t>Consider the “explanation format” as a core design component</t>
  </si>
  <si>
    <t>Personalize design based on perceived system reliability and prior AI experience</t>
  </si>
  <si>
    <t>Avoid manipulating emotions without transparency, especially for non-expert users</t>
  </si>
  <si>
    <t>Provide explanations that include both considered and disregarded reasons, along with context</t>
  </si>
  <si>
    <t>Explore trust-building factors through various ethical lenses (utilitarianism, deontology, virtue ethics)</t>
  </si>
  <si>
    <t>Include both technical and socio-organizational perspectives in evaluation</t>
  </si>
  <si>
    <t>Enable iterative evaluations with real users in real decision-making contexts</t>
  </si>
  <si>
    <t>Implement safety nets and alert systems as key trust mechanisms</t>
  </si>
  <si>
    <t>Maintain active human oversight, even in partially automated systems</t>
  </si>
  <si>
    <t>Clearly state the system's purpose and expected benefits in operational, financial, or environmental terms</t>
  </si>
  <si>
    <t>Include performance monitoring and continuous validation mechanisms</t>
  </si>
  <si>
    <t>Design with full traceability between model inputs and outputs to ensure auditability and reliability</t>
  </si>
  <si>
    <t>Address technical robustness and protection against adversarial attacks</t>
  </si>
  <si>
    <t>Implement well-documented learning lifecycles (Learning Assurance)</t>
  </si>
  <si>
    <t>Design systems with high technical competence (expertise) perceptible by users</t>
  </si>
  <si>
    <t>Ensure the completeness and currency of system explanations in conversational exchanges</t>
  </si>
  <si>
    <t>Integrate appropriate anthropomorphic traits to foster emotional connection and credibility</t>
  </si>
  <si>
    <t>Link chatbot trust to the reputation of the providing brand</t>
  </si>
  <si>
    <t>Identify and explicitly teach the knowledge components (KCs) required to understand the AI system</t>
  </si>
  <si>
    <t>Design interactive, activity-based explanations rather than merely expository ones</t>
  </si>
  <si>
    <t>Explicitly and contextually teach both the functioning and limitations of the AI system</t>
  </si>
  <si>
    <t>Avoid overly generic or summary explanations that reduce perceived effectiveness and trust, as well as persuasive explanations that induce overtrust</t>
  </si>
  <si>
    <t>Tailor explanations to user roles (expert, novice, regulator, etc.), adapting to their context and needs. Prioritize novice user experience by focusing on holistic attributes over technical details. Favor well-designed, contextualized explanations over overly detailed but impractical ones.</t>
  </si>
  <si>
    <t>Apply iterative human-centred design processes: prototyping, testing, and reviewing with user input</t>
  </si>
  <si>
    <t>Include counterfactual explanations to help users understand how to alter outcomes when relevant. Avoid unsupported counterfactuals.</t>
  </si>
  <si>
    <t>Integrate trustworthy AI ethical principles throughout the entire design lifecycle</t>
  </si>
  <si>
    <t>Display intermediate results, allowing users to explore the solution space</t>
  </si>
  <si>
    <t>Design visual interfaces incorporating maps, timelines, and objective metrics</t>
  </si>
  <si>
    <t>Align XAI objectives with anticipated user effects. Apply fairness criteria such as independence, separation, and sufficiency to ensure comprehensible, traceable, and unbiased explanations. Avoid bias toward WEIRD users</t>
  </si>
  <si>
    <t>Prevent cognitive overload by offering concise, comprehensible explanations without omitting relevant information</t>
  </si>
  <si>
    <t>Allow for both automatic and on-demand explanations</t>
  </si>
  <si>
    <t>Clearly explain what the system can do and how well it can do it</t>
  </si>
  <si>
    <t>Facilitate efficient system use, override, and correction by users</t>
  </si>
  <si>
    <t>Clarify why the system made specific decisions</t>
  </si>
  <si>
    <t>Learn from user behaviour, updating and adapting cautiously</t>
  </si>
  <si>
    <t>Provide global control mechanisms</t>
  </si>
  <si>
    <t>Stimulate user curiosity as a driver for explanatory exploration</t>
  </si>
  <si>
    <t>Design explanations that aid pattern discovery and user mental model development</t>
  </si>
  <si>
    <t>Approach trust and distrust as dynamic, exploratory processes</t>
  </si>
  <si>
    <t>Consider user vulnerability as a criterion for evaluating trust</t>
  </si>
  <si>
    <t>Design to generate warranted trust, mitigating unwarranted trust and distrust</t>
  </si>
  <si>
    <t>Foster intrinsic trust through explanations aligned with user mental models</t>
  </si>
  <si>
    <t>Leverage extrinsic trust through robust, verifiable evaluation schemes</t>
  </si>
  <si>
    <t>Design for behavioural anticipation as a goal of trust-building</t>
  </si>
  <si>
    <t>Evaluate trust experimentally using causal manipulation</t>
  </si>
  <si>
    <t>Prioritize explanations that support users' practical decisions</t>
  </si>
  <si>
    <t>Address expectations for more human-like, conversational explanations</t>
  </si>
  <si>
    <t>Include explanations of system inputs, outputs, and limitations</t>
  </si>
  <si>
    <t>Provide examples, counterexamples, and hypothetical scenarios</t>
  </si>
  <si>
    <t>Provide resources and guides linking user questions to XAI methods, differentiating user needs</t>
  </si>
  <si>
    <t>Calibrate user trust according to system representation (physical robot, virtual agent, embedded AI)</t>
  </si>
  <si>
    <t>Match system complexity with user ability to comprehend it</t>
  </si>
  <si>
    <t>Use immediacy behaviours to build trust</t>
  </si>
  <si>
    <t>Ensure system-assigned tasks align with its actual capabilities</t>
  </si>
  <si>
    <t>Consider individual and cultural differences in AI perception</t>
  </si>
  <si>
    <t>Use personalization mechanisms to strengthen user–AI connection</t>
  </si>
  <si>
    <t>Support user understanding of decision foundations</t>
  </si>
  <si>
    <t>Ensure explanations promote trust and acceptance</t>
  </si>
  <si>
    <t>Evaluate transparency as a functional requirement to build trust</t>
  </si>
  <si>
    <t>Offer clear, meaningful explanations that are emotionally and psychologically adapted to users</t>
  </si>
  <si>
    <t>Design with modularity and adaptability to resolve tensions between perspectives</t>
  </si>
  <si>
    <t>Promote a holistic approach integrating technical, legal, and experiential aspects</t>
  </si>
  <si>
    <t>Evaluate explainability as a functional requirement from the user experience perspective, not just technical accuracy</t>
  </si>
  <si>
    <t>Consider context-specific quality components such as comprehensibility, usefulness, and sufficiency</t>
  </si>
  <si>
    <t>Use standardized frameworks to improve comparability and effectiveness</t>
  </si>
  <si>
    <t>Identify how the decision-making process affects explanation needs</t>
  </si>
  <si>
    <t>Integrate virtual agents to deliver explanations more clearly and empathetically</t>
  </si>
  <si>
    <t>Design multimodal explanations (visual + verbal) and input/output comparisons to aid interpretation</t>
  </si>
  <si>
    <t>Ensure redundancy and clarity in explanatory messages</t>
  </si>
  <si>
    <t>Evaluate how explanation presentation impacts specific dimensions of trust</t>
  </si>
  <si>
    <t>Design based on the three-dimensional trust model (dispositional, situational, learned)</t>
  </si>
  <si>
    <t>Include key elements in explanatory content: condition, treatment, outcomes, processes, and data</t>
  </si>
  <si>
    <t>Demonstrate empathy and care when delivering sensitive results</t>
  </si>
  <si>
    <t>Validate explanations through testing with real users</t>
  </si>
  <si>
    <t>Include explanations about user-modifiable parameters and their effects on AI</t>
  </si>
  <si>
    <t>Include information about the origin, quantity, and logic of displayed results</t>
  </si>
  <si>
    <t>Ensure explanations accurately reflect the system’s internal process</t>
  </si>
  <si>
    <t>Implement mechanisms that allow the system to declare its knowledge boundaries</t>
  </si>
  <si>
    <t>Prioritize safety, accuracy, and reliability as pillars of explainable design, recognizing the explanatory capacity as part of safety and social acceptance</t>
  </si>
  <si>
    <t>Design based on perceived quality of service, system, and information</t>
  </si>
  <si>
    <t>Consider organizational factors such as reputation and ethical culture</t>
  </si>
  <si>
    <t>Reduce perceived risk through transparency and user control</t>
  </si>
  <si>
    <t>Use local and timed explanations to boost trust</t>
  </si>
  <si>
    <t>Establish accessible accountability mechanisms</t>
  </si>
  <si>
    <t>Design to reduce the gap between actual system reliability and user perception using effective and understandable cues</t>
  </si>
  <si>
    <t>Incorporate HCI principles and methods, and develop multiple, valid, and reliable metrics for assessing understanding, trust, satisfaction, usability, and system/user performance</t>
  </si>
  <si>
    <t>Avoid confusion between trust, reliability, and general attitude towards AI. Use validated scales (e.g., Rusk) for comparisons and calibrations</t>
  </si>
  <si>
    <t>Design explanations that include critical relevant information, not just justifications</t>
  </si>
  <si>
    <t>Balance personalization with fairness and privacy</t>
  </si>
  <si>
    <t>Clearly establish and communicate the system’s “trust contracts”</t>
  </si>
  <si>
    <t>Measure user trust as a dynamic, observable indicator</t>
  </si>
  <si>
    <t>Provide active transparency: inform about updates, limitations, and changes with clear textual explanations (more effective than synthetic voices)</t>
  </si>
  <si>
    <t>Minimize automatic delegation in low-performing systems in low-risk contexts</t>
  </si>
  <si>
    <t>Consider the impact of risk on trust, especially in untrustworthy systems</t>
  </si>
  <si>
    <t>Design experiments and validations including non-expert participants and realistic tasks</t>
  </si>
  <si>
    <t>Incorporate comprehensible explanations about system functioning, actions, and performance</t>
  </si>
  <si>
    <t>Foster system understanding through mechanisms that improve the user–technology relationship</t>
  </si>
  <si>
    <t>Include socioethical considerations: privacy, responsibility, and explicit legal frameworks</t>
  </si>
  <si>
    <t>Use “explanatory forms” understandable to non-technical users, prioritizing holistic attributes over technical details</t>
  </si>
  <si>
    <t>Prioritize explainability according to the usage context (health, transportation, education, etc.)</t>
  </si>
  <si>
    <t>Offer customization options in explanations (detail, level, comparison, etc.)</t>
  </si>
  <si>
    <t>Support verification, error detection, and corrective dialogue to restore trust</t>
  </si>
  <si>
    <t>Adapt the explanation type to the user's cognitive style: examples for intuitive users, rules for rational users, feature-based for analytical users</t>
  </si>
  <si>
    <t>Incorporate tools for diagnosing cognitive style</t>
  </si>
  <si>
    <t>Identify five interrelated components to structure the explanation space: (1) end-users’ mental models, (2) cognitive process, (3) user interface, (4) human-explainer agent, and (5) classifier agent</t>
  </si>
  <si>
    <t>Decompose explanations into three complementary levels: perception, understanding, and projection</t>
  </si>
  <si>
    <t>Ensure explanations are compatible with domain constraints. The system must recognize normative, legal, and procedural limits and comply with current regulations (e.g., GDPR)</t>
  </si>
  <si>
    <t>Incorporate ethnographic studies and work analysis to define explanatory needs</t>
  </si>
  <si>
    <t>Use the Abstracted Explanation Space (AES) as a formative design tool</t>
  </si>
  <si>
    <t>Include parallel measures (quantitative and qualitative, subjective and observed). Employ multiple evaluation forms to avoid biased or unrepresentative results</t>
  </si>
  <si>
    <t>Consider the subjective value of the task (Expectancy-Value Theory)</t>
  </si>
  <si>
    <t>Use pedagogical strategies (direct, indirect, and hybrid teaching), combining clear guides with adaptive exploratory tools</t>
  </si>
  <si>
    <t>Recognize transparency as the main driver of trust for non-expert users</t>
  </si>
  <si>
    <t>Evaluate explanations based on their usefulness for explanatory goals and coherence with system performance, considering informative value and emotional impact using relevance, fidelity, and utility criteria</t>
  </si>
  <si>
    <t>Adopt a human-centred evaluation approach, beyond technical metrics</t>
  </si>
  <si>
    <t>Consider both objective quality and subjective satisfaction, integrating human (user's ability to judge AI), system (integrity and performance), and contextual factors (perceived risks, domain reputation, ease of use) in trust design</t>
  </si>
  <si>
    <t>Use conceptual explanations based on semantic units when possible</t>
  </si>
  <si>
    <t>Incorporate interaction and feedback mechanisms (human-in-the-loop), along with critical performance evaluation</t>
  </si>
  <si>
    <t>Adapt techniques according to model and data type (black-box vs. white-box)</t>
  </si>
  <si>
    <t>Code</t>
  </si>
  <si>
    <t>Consideration</t>
  </si>
  <si>
    <t>No. of appearances</t>
  </si>
  <si>
    <t>Adaptability</t>
  </si>
  <si>
    <t>The ability to adjust to individual needs and respond flexibly to change. Tailoring explanations to user context enhances understanding and trust (Cornacchia et al., 2021; Hoffman et al., 2019).</t>
  </si>
  <si>
    <t>Digital Literacy</t>
  </si>
  <si>
    <t>Users with greater technical understanding perceive less risk, facilitating trust relationships with AI systems (Palazzolo et al., 2024; Yang &amp; Wibowo, 2022).</t>
  </si>
  <si>
    <t>Anthropomorphism</t>
  </si>
  <si>
    <t>Assigning human characteristics to non-human entities. Human-like traits may enhance trust, though excess may lead to the opposite effect (Cornacchia et al., 2021; Li et al., 2023).</t>
  </si>
  <si>
    <t>Perceived Benevolence</t>
  </si>
  <si>
    <t>Users are more inclined to trust systems they perceive as fair and acting in their best interest (Visser et al., 2023; Yang &amp; Wibowo, 2022).</t>
  </si>
  <si>
    <t>Task Complexity</t>
  </si>
  <si>
    <t>When task logic is hard to understand, trust may be limited unless supported by appropriate explanations (Palazzolo et al., 2024; Visser et al., 2023).</t>
  </si>
  <si>
    <t>System Complexity</t>
  </si>
  <si>
    <t>Greater perceived complexity reduces understanding and trust. Algorithmic opacity is a common barrier to sustained trust (Glikson &amp; Woolley, 2020).</t>
  </si>
  <si>
    <t>Sociocultural Context</t>
  </si>
  <si>
    <t>Cultural background influences how system autonomy, acceptable risk, and the legitimacy of delegating decisions to AI are conceptualized. Users from different cultures have distinct trust thresholds shaped by social norms and collective values (Jin et al., 2023; Liu et al., 2022).</t>
  </si>
  <si>
    <t>Regulatory Compliance</t>
  </si>
  <si>
    <t>Adherence to current laws and regulations. Ensuring compliance is essential for avoiding legal and ethical risks (Amershi et al., 2019).</t>
  </si>
  <si>
    <t>Technical Performance</t>
  </si>
  <si>
    <t>The system's ability to meet a need or fulfil a purpose. Perceived precision and stability promote trust, especially in critical or high-risk tasks (Afroogh et al., 2025; de Brito Duarte et al., 2023; Visser et al., 2023).</t>
  </si>
  <si>
    <t xml:space="preserve">Age </t>
  </si>
  <si>
    <t>Age influences how AI trust is perceived and adjusted, as individuals from different generations tend to show varying degrees of familiarity, expectations, and tolerance for technological risk (Liu et al., 2022).</t>
  </si>
  <si>
    <t>Emotions (anxiety, trust, etc.)</t>
  </si>
  <si>
    <t>Affective reactions to stimuli or situations. Accounting for user emotions can enhance explanation acceptance and understanding (Bernardo &amp; Seva, 2023).</t>
  </si>
  <si>
    <t>Prior Experience</t>
  </si>
  <si>
    <t>A previous positive experience fosters a favourable attitude toward the system, whereas a negative one generates distrust (Cornacchia et al., 2021; Li et al., 2023).</t>
  </si>
  <si>
    <t>Gender</t>
  </si>
  <si>
    <t>Studies have shown that gender differences can impact both the predisposition to trust and the way trust is calibrated in relation to AI systems (Liu et al., 2022).</t>
  </si>
  <si>
    <t>Interactivity</t>
  </si>
  <si>
    <t>The capacity for bidirectional communication between user and system. Allowing users to ask questions or request clarification enhances understanding and trust (Bernardo &amp; Seva, 2023; Hernandez et al., 2021).</t>
  </si>
  <si>
    <t>Interpretability</t>
  </si>
  <si>
    <t>The quality of being understandable and easy to explain. XAI models should provide clear explanations to help users understand decisions (Amershi et al., 2019; Haque et al., 2023; Liu et al., 2022).</t>
  </si>
  <si>
    <t>Mental Model</t>
  </si>
  <si>
    <t>The internal representation a person has of a system or concept. Understanding these models helps design more effective explanations (Haque et al., 2023).</t>
  </si>
  <si>
    <t>Educational Level</t>
  </si>
  <si>
    <t>Educational attainment is positively associated with trust in AI (Yang &amp; Wibowo, 2022).</t>
  </si>
  <si>
    <t>Social Norms and Moral Values (ethics)</t>
  </si>
  <si>
    <t>Principles guiding moral behaviour. Users assess trust based on how well the system aligns with their ethical values, justice perceptions, and human rights expectations (Jin et al., 2023; Vianello et al., 2023).</t>
  </si>
  <si>
    <t>Personality</t>
  </si>
  <si>
    <t>Individual differences, such as baseline trust tendency or character, affect the predisposition to trust AI systems (Liu et al., 2022; Palazzolo et al., 2024).</t>
  </si>
  <si>
    <t>System Accuracy</t>
  </si>
  <si>
    <t>Trust can be assessed by evaluating reliability, accuracy, and potential bias in system performance (Palazzolo et al., 2024).</t>
  </si>
  <si>
    <t>System Provider’s Reputation</t>
  </si>
  <si>
    <t>General opinion based on track record. Backing by reputable organizations reinforces system trust (Hoffman et al., 2019).</t>
  </si>
  <si>
    <t>Feedback</t>
  </si>
  <si>
    <t>Information provided about an action to improve performance. Showing intermediate solutions can help build trust, although excessive feedback may induce false confidence (Haque et al., 2023; Vianello et al., 2023).</t>
  </si>
  <si>
    <t>Perceived Use Risk</t>
  </si>
  <si>
    <t>The greater the perceived risk (economic, ethical, physical), the higher the user's demand for trust assurances (Liu et al., 2022).</t>
  </si>
  <si>
    <t>System Robustness</t>
  </si>
  <si>
    <t>The system's ability to operate without failure and resist adverse conditions. Providing consistent, well-founded responses even in complex situations is key to enhancing user trust (Hernandez et al., 2021).</t>
  </si>
  <si>
    <t>Application Sector</t>
  </si>
  <si>
    <t>Trust levels vary by sector: higher standards are required in healthcare, finance, or justice than in entertainment (Afroogh et al., 2025; Visser et al., 2023).</t>
  </si>
  <si>
    <t>System Safety Assurance</t>
  </si>
  <si>
    <t>Involves protection from risks or threats. Ensuring data protection and user support boosts trust (Hernandez et al., 2021).</t>
  </si>
  <si>
    <t>HAII Type</t>
  </si>
  <si>
    <t>The degree of autonomy, control type (manual, supervised, or independent), and perceived agency significantly impact trust development (Glikson &amp; Woolley, 2020).</t>
  </si>
  <si>
    <t>Transparency</t>
  </si>
  <si>
    <t>The quality of being clear and accessible in the information provided. Systems that clearly explain their processes and decisions foster informed trust by reducing uncertainty and increasing perceived control (Bernardo &amp; Seva, 2023; S. Kim, 2024; Yang &amp; Wibowo, 2022).</t>
  </si>
  <si>
    <t>System Design (usability and aesthetics)</t>
  </si>
  <si>
    <t>Clear, coherent, user-friendly design enhances perceived credibility and thus trust (Liu et al., 2022).</t>
  </si>
  <si>
    <t>Description</t>
  </si>
  <si>
    <t>Category</t>
  </si>
  <si>
    <t>User Experience and Interaction</t>
  </si>
  <si>
    <t>Type and Form of Explanation</t>
  </si>
  <si>
    <t>Trust, Transparency, and Human Oversight</t>
  </si>
  <si>
    <t>Ethics, Values, and Social Responsibility</t>
  </si>
  <si>
    <t>Methods and Evaluation Metrics</t>
  </si>
  <si>
    <t>Data, Traceability, and AI Lifecycle</t>
  </si>
  <si>
    <t>Robustness, Safety, and Reliability</t>
  </si>
  <si>
    <t>Usage Context and Organization</t>
  </si>
  <si>
    <t>Regulation and Compliance</t>
  </si>
  <si>
    <t>Definition</t>
  </si>
  <si>
    <t>What the explanation should display, at what level of granularity, when, and in what format (textual, visual, counterfactual, multimodal, conceptual, etc.). Includes pedagogical and rhetorical principles shaping the explanatory discourse.</t>
  </si>
  <si>
    <t>Covers usability, personalization, cognitive load, emotional support, adaptability, and feedback mechanisms throughout the usage cycle.</t>
  </si>
  <si>
    <t>Factors that sustain system credibility, auditability, and the possibility for intervention or correction by experts or end users.</t>
  </si>
  <si>
    <t>Measures to ensure stable operation under failures, adversarial attacks, or changing conditions, along with ongoing performance monitoring.</t>
  </si>
  <si>
    <t>Addresses data quality, process documentation, decision traceability, and long-term maintainability.</t>
  </si>
  <si>
    <t>Adherence to legal frameworks (e.g., GDPR) and audit/accountability requirements imposed by national or supranational directives.</t>
  </si>
  <si>
    <t>Covers fairness, bias mitigation, alignment with collective values, cultural inclusion, and corporate social responsibility.</t>
  </si>
  <si>
    <t>Evaluation Methods and Metrics</t>
  </si>
  <si>
    <t>Addresses experimental protocols, objective and subjective metrics, and iterative evaluation strategies with real users.</t>
  </si>
  <si>
    <t>Usage Context and Organizational Factors</t>
  </si>
  <si>
    <t>Refers to corporate purpose, anticipated benefits, task–system fit, and sectoral or organizational constraints on deployment.</t>
  </si>
  <si>
    <t>Considerations for Designing and Evaluating AI Systems</t>
  </si>
  <si>
    <t>Definitions for categories of Considerations for Designing and Evaluating AI Systems</t>
  </si>
  <si>
    <t xml:space="preserve">Factors Influencing End-User Trust in AI Systems </t>
  </si>
  <si>
    <t>Literature used in the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</si>
</sst>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Times New Roman"/>
      <family val="1"/>
    </font>
    <font>
      <b/>
      <sz val="8"/>
      <color theme="1"/>
      <name val="Times New Roman"/>
      <family val="1"/>
    </font>
    <font>
      <b/>
      <sz val="11"/>
      <color theme="1"/>
      <name val="Times New Roman"/>
      <family val="1"/>
    </font>
    <font>
      <sz val="10"/>
      <color theme="1"/>
      <name val="Times New Roman"/>
      <family val="1"/>
    </font>
    <font>
      <b/>
      <sz val="10"/>
      <color rgb="FF00B0F0"/>
      <name val="Times New Roman"/>
      <family val="1"/>
    </font>
    <font>
      <sz val="10"/>
      <name val="Times New Roman"/>
      <family val="1"/>
    </font>
    <font>
      <b/>
      <sz val="10"/>
      <color theme="1"/>
      <name val="Times New Roman"/>
      <family val="1"/>
    </font>
    <font>
      <b/>
      <sz val="10"/>
      <color rgb="FF000000"/>
      <name val="Times New Roman"/>
      <family val="1"/>
    </font>
    <font>
      <sz val="10"/>
      <color rgb="FF000000"/>
      <name val="Times New Roman"/>
      <family val="1"/>
    </font>
    <font>
      <b/>
      <sz val="14"/>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30">
    <xf numFmtId="0" fontId="0" fillId="0" borderId="0" xfId="0"/>
    <xf numFmtId="0" fontId="19" fillId="0" borderId="0" xfId="0" applyFont="1" applyAlignment="1">
      <alignment wrapText="1"/>
    </xf>
    <xf numFmtId="0" fontId="22" fillId="0" borderId="0" xfId="0" applyFont="1" applyAlignment="1">
      <alignment horizontal="center" vertical="center" wrapText="1"/>
    </xf>
    <xf numFmtId="0" fontId="21" fillId="0" borderId="10" xfId="0" applyFont="1" applyBorder="1" applyAlignment="1">
      <alignment horizontal="center" vertical="center" wrapText="1"/>
    </xf>
    <xf numFmtId="0" fontId="20" fillId="0" borderId="10" xfId="0" applyFont="1" applyBorder="1" applyAlignment="1">
      <alignment horizontal="center" vertical="center" wrapText="1"/>
    </xf>
    <xf numFmtId="0" fontId="22" fillId="0" borderId="0" xfId="0" applyFont="1" applyAlignment="1">
      <alignment horizontal="left" vertical="center" wrapText="1"/>
    </xf>
    <xf numFmtId="10" fontId="22" fillId="0" borderId="0" xfId="42" applyNumberFormat="1" applyFont="1" applyAlignment="1">
      <alignment horizontal="center" vertical="center" wrapText="1"/>
    </xf>
    <xf numFmtId="0" fontId="23" fillId="33" borderId="0" xfId="0" applyFont="1" applyFill="1" applyAlignment="1">
      <alignment horizontal="center" vertical="center" wrapText="1"/>
    </xf>
    <xf numFmtId="0" fontId="22" fillId="0" borderId="0" xfId="0" applyFont="1" applyAlignment="1">
      <alignment wrapText="1"/>
    </xf>
    <xf numFmtId="0" fontId="22" fillId="0" borderId="0" xfId="0" applyFont="1" applyAlignment="1">
      <alignment vertical="center" wrapText="1"/>
    </xf>
    <xf numFmtId="0" fontId="24" fillId="0" borderId="0" xfId="0" applyFont="1" applyAlignment="1">
      <alignment vertical="center" wrapText="1"/>
    </xf>
    <xf numFmtId="0" fontId="21" fillId="0" borderId="10" xfId="0" applyFont="1" applyBorder="1" applyAlignment="1">
      <alignment horizontal="center" vertical="center"/>
    </xf>
    <xf numFmtId="0" fontId="23" fillId="33" borderId="0" xfId="0" applyFont="1" applyFill="1" applyAlignment="1">
      <alignment horizontal="center" vertical="center"/>
    </xf>
    <xf numFmtId="0" fontId="22" fillId="0" borderId="0" xfId="0" applyFont="1" applyAlignment="1">
      <alignment horizontal="left" vertical="center"/>
    </xf>
    <xf numFmtId="0" fontId="19" fillId="0" borderId="0" xfId="0" applyFont="1"/>
    <xf numFmtId="0" fontId="20" fillId="0" borderId="10" xfId="0" applyFont="1" applyBorder="1" applyAlignment="1">
      <alignment horizontal="center" vertical="center"/>
    </xf>
    <xf numFmtId="0" fontId="22" fillId="0" borderId="0" xfId="0" applyFont="1" applyAlignment="1">
      <alignment horizontal="center" vertical="center"/>
    </xf>
    <xf numFmtId="10" fontId="22" fillId="0" borderId="0" xfId="42" applyNumberFormat="1" applyFont="1" applyAlignment="1">
      <alignment horizontal="center" vertical="center"/>
    </xf>
    <xf numFmtId="0" fontId="25" fillId="0" borderId="10" xfId="0" applyFont="1" applyBorder="1" applyAlignment="1">
      <alignment horizontal="left" vertical="center" wrapText="1"/>
    </xf>
    <xf numFmtId="0" fontId="21" fillId="0" borderId="10" xfId="0" applyFont="1" applyBorder="1" applyAlignment="1">
      <alignment horizontal="left" vertical="center"/>
    </xf>
    <xf numFmtId="0" fontId="21" fillId="0" borderId="10" xfId="0" applyFont="1" applyBorder="1" applyAlignment="1">
      <alignment horizontal="left" vertical="top"/>
    </xf>
    <xf numFmtId="0" fontId="22" fillId="0" borderId="0" xfId="0" applyFont="1" applyAlignment="1">
      <alignment horizontal="left" vertical="top" wrapText="1"/>
    </xf>
    <xf numFmtId="0" fontId="22" fillId="0" borderId="0" xfId="0" applyFont="1" applyAlignment="1">
      <alignment horizontal="left" vertical="top"/>
    </xf>
    <xf numFmtId="0" fontId="19" fillId="34" borderId="0" xfId="0" applyFont="1" applyFill="1" applyAlignment="1">
      <alignment wrapText="1"/>
    </xf>
    <xf numFmtId="0" fontId="28" fillId="34" borderId="0" xfId="0" applyFont="1" applyFill="1"/>
    <xf numFmtId="0" fontId="25" fillId="0" borderId="10" xfId="0" applyFont="1" applyBorder="1" applyAlignment="1">
      <alignment horizontal="right" vertical="center" wrapText="1"/>
    </xf>
    <xf numFmtId="0" fontId="22" fillId="0" borderId="10" xfId="0" applyFont="1" applyBorder="1" applyAlignment="1">
      <alignment horizontal="left" vertical="center" wrapText="1"/>
    </xf>
    <xf numFmtId="0" fontId="22" fillId="0" borderId="10" xfId="0" applyFont="1" applyBorder="1" applyAlignment="1">
      <alignment horizontal="right" vertical="center" wrapText="1"/>
    </xf>
    <xf numFmtId="0" fontId="26" fillId="0" borderId="10" xfId="0" applyFont="1" applyBorder="1" applyAlignment="1">
      <alignment horizontal="left" vertical="center" wrapText="1"/>
    </xf>
    <xf numFmtId="0" fontId="27" fillId="0" borderId="10" xfId="0" applyFont="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Porcentaje" xfId="42"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18B4A9"/>
      <color rgb="FF34B2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CA883-8049-4A7C-BB8C-C719D133F4EF}">
  <dimension ref="A1:D38"/>
  <sheetViews>
    <sheetView workbookViewId="0">
      <selection activeCell="A3" sqref="A3"/>
    </sheetView>
  </sheetViews>
  <sheetFormatPr baseColWidth="10" defaultColWidth="16.88671875" defaultRowHeight="14.4" x14ac:dyDescent="0.3"/>
  <cols>
    <col min="2" max="2" width="56.33203125" customWidth="1"/>
    <col min="3" max="3" width="32.88671875" customWidth="1"/>
    <col min="4" max="4" width="12.21875" customWidth="1"/>
  </cols>
  <sheetData>
    <row r="1" spans="1:4" ht="17.399999999999999" x14ac:dyDescent="0.3">
      <c r="A1" s="24" t="s">
        <v>467</v>
      </c>
      <c r="B1" s="23"/>
      <c r="C1" s="23"/>
      <c r="D1" s="23"/>
    </row>
    <row r="3" spans="1:4" x14ac:dyDescent="0.3">
      <c r="A3" s="18" t="s">
        <v>380</v>
      </c>
      <c r="B3" s="18" t="s">
        <v>187</v>
      </c>
      <c r="C3" s="18" t="s">
        <v>188</v>
      </c>
      <c r="D3" s="25" t="s">
        <v>189</v>
      </c>
    </row>
    <row r="4" spans="1:4" ht="26.4" x14ac:dyDescent="0.3">
      <c r="A4" s="18" t="s">
        <v>1</v>
      </c>
      <c r="B4" s="26" t="s">
        <v>190</v>
      </c>
      <c r="C4" s="26" t="s">
        <v>191</v>
      </c>
      <c r="D4" s="27">
        <v>2023</v>
      </c>
    </row>
    <row r="5" spans="1:4" ht="26.4" x14ac:dyDescent="0.3">
      <c r="A5" s="18" t="s">
        <v>2</v>
      </c>
      <c r="B5" s="26" t="s">
        <v>192</v>
      </c>
      <c r="C5" s="26" t="s">
        <v>193</v>
      </c>
      <c r="D5" s="27">
        <v>2023</v>
      </c>
    </row>
    <row r="6" spans="1:4" ht="26.4" x14ac:dyDescent="0.3">
      <c r="A6" s="18" t="s">
        <v>3</v>
      </c>
      <c r="B6" s="26" t="s">
        <v>194</v>
      </c>
      <c r="C6" s="26" t="s">
        <v>195</v>
      </c>
      <c r="D6" s="27">
        <v>2021</v>
      </c>
    </row>
    <row r="7" spans="1:4" ht="26.4" x14ac:dyDescent="0.3">
      <c r="A7" s="18" t="s">
        <v>4</v>
      </c>
      <c r="B7" s="26" t="s">
        <v>196</v>
      </c>
      <c r="C7" s="26" t="s">
        <v>197</v>
      </c>
      <c r="D7" s="27">
        <v>2023</v>
      </c>
    </row>
    <row r="8" spans="1:4" x14ac:dyDescent="0.3">
      <c r="A8" s="18" t="s">
        <v>5</v>
      </c>
      <c r="B8" s="26" t="s">
        <v>198</v>
      </c>
      <c r="C8" s="26" t="s">
        <v>199</v>
      </c>
      <c r="D8" s="27">
        <v>2023</v>
      </c>
    </row>
    <row r="9" spans="1:4" ht="26.4" x14ac:dyDescent="0.3">
      <c r="A9" s="18" t="s">
        <v>6</v>
      </c>
      <c r="B9" s="26" t="s">
        <v>200</v>
      </c>
      <c r="C9" s="26" t="s">
        <v>201</v>
      </c>
      <c r="D9" s="27">
        <v>2021</v>
      </c>
    </row>
    <row r="10" spans="1:4" x14ac:dyDescent="0.3">
      <c r="A10" s="18" t="s">
        <v>7</v>
      </c>
      <c r="B10" s="26" t="s">
        <v>202</v>
      </c>
      <c r="C10" s="26" t="s">
        <v>203</v>
      </c>
      <c r="D10" s="27">
        <v>2022</v>
      </c>
    </row>
    <row r="11" spans="1:4" ht="39.6" x14ac:dyDescent="0.3">
      <c r="A11" s="18" t="s">
        <v>8</v>
      </c>
      <c r="B11" s="26" t="s">
        <v>204</v>
      </c>
      <c r="C11" s="26" t="s">
        <v>205</v>
      </c>
      <c r="D11" s="27">
        <v>2023</v>
      </c>
    </row>
    <row r="12" spans="1:4" ht="52.8" x14ac:dyDescent="0.3">
      <c r="A12" s="18" t="s">
        <v>9</v>
      </c>
      <c r="B12" s="26" t="s">
        <v>206</v>
      </c>
      <c r="C12" s="26" t="s">
        <v>207</v>
      </c>
      <c r="D12" s="27">
        <v>2019</v>
      </c>
    </row>
    <row r="13" spans="1:4" ht="26.4" x14ac:dyDescent="0.3">
      <c r="A13" s="18" t="s">
        <v>10</v>
      </c>
      <c r="B13" s="26" t="s">
        <v>208</v>
      </c>
      <c r="C13" s="26" t="s">
        <v>209</v>
      </c>
      <c r="D13" s="27">
        <v>2019</v>
      </c>
    </row>
    <row r="14" spans="1:4" ht="26.4" x14ac:dyDescent="0.3">
      <c r="A14" s="18" t="s">
        <v>11</v>
      </c>
      <c r="B14" s="26" t="s">
        <v>210</v>
      </c>
      <c r="C14" s="26" t="s">
        <v>211</v>
      </c>
      <c r="D14" s="27">
        <v>2024</v>
      </c>
    </row>
    <row r="15" spans="1:4" ht="26.4" x14ac:dyDescent="0.3">
      <c r="A15" s="18" t="s">
        <v>12</v>
      </c>
      <c r="B15" s="26" t="s">
        <v>212</v>
      </c>
      <c r="C15" s="26" t="s">
        <v>213</v>
      </c>
      <c r="D15" s="27">
        <v>2021</v>
      </c>
    </row>
    <row r="16" spans="1:4" ht="26.4" x14ac:dyDescent="0.3">
      <c r="A16" s="18" t="s">
        <v>13</v>
      </c>
      <c r="B16" s="26" t="s">
        <v>214</v>
      </c>
      <c r="C16" s="26" t="s">
        <v>215</v>
      </c>
      <c r="D16" s="27">
        <v>2020</v>
      </c>
    </row>
    <row r="17" spans="1:4" x14ac:dyDescent="0.3">
      <c r="A17" s="18" t="s">
        <v>14</v>
      </c>
      <c r="B17" s="26" t="s">
        <v>216</v>
      </c>
      <c r="C17" s="26" t="s">
        <v>217</v>
      </c>
      <c r="D17" s="27">
        <v>2020</v>
      </c>
    </row>
    <row r="18" spans="1:4" x14ac:dyDescent="0.3">
      <c r="A18" s="18" t="s">
        <v>15</v>
      </c>
      <c r="B18" s="26" t="s">
        <v>218</v>
      </c>
      <c r="C18" s="26" t="s">
        <v>219</v>
      </c>
      <c r="D18" s="27">
        <v>2024</v>
      </c>
    </row>
    <row r="19" spans="1:4" ht="26.4" x14ac:dyDescent="0.3">
      <c r="A19" s="18" t="s">
        <v>16</v>
      </c>
      <c r="B19" s="26" t="s">
        <v>220</v>
      </c>
      <c r="C19" s="26" t="s">
        <v>221</v>
      </c>
      <c r="D19" s="27">
        <v>2024</v>
      </c>
    </row>
    <row r="20" spans="1:4" ht="26.4" x14ac:dyDescent="0.3">
      <c r="A20" s="18" t="s">
        <v>17</v>
      </c>
      <c r="B20" s="26" t="s">
        <v>222</v>
      </c>
      <c r="C20" s="26" t="s">
        <v>223</v>
      </c>
      <c r="D20" s="27">
        <v>2024</v>
      </c>
    </row>
    <row r="21" spans="1:4" ht="26.4" x14ac:dyDescent="0.3">
      <c r="A21" s="18" t="s">
        <v>18</v>
      </c>
      <c r="B21" s="26" t="s">
        <v>224</v>
      </c>
      <c r="C21" s="26" t="s">
        <v>225</v>
      </c>
      <c r="D21" s="27">
        <v>2019</v>
      </c>
    </row>
    <row r="22" spans="1:4" ht="26.4" x14ac:dyDescent="0.3">
      <c r="A22" s="18" t="s">
        <v>19</v>
      </c>
      <c r="B22" s="26" t="s">
        <v>226</v>
      </c>
      <c r="C22" s="26" t="s">
        <v>227</v>
      </c>
      <c r="D22" s="27">
        <v>2023</v>
      </c>
    </row>
    <row r="23" spans="1:4" ht="26.4" x14ac:dyDescent="0.3">
      <c r="A23" s="18" t="s">
        <v>20</v>
      </c>
      <c r="B23" s="26" t="s">
        <v>228</v>
      </c>
      <c r="C23" s="26" t="s">
        <v>229</v>
      </c>
      <c r="D23" s="27">
        <v>2023</v>
      </c>
    </row>
    <row r="24" spans="1:4" ht="26.4" x14ac:dyDescent="0.3">
      <c r="A24" s="18" t="s">
        <v>21</v>
      </c>
      <c r="B24" s="26" t="s">
        <v>230</v>
      </c>
      <c r="C24" s="26" t="s">
        <v>231</v>
      </c>
      <c r="D24" s="27">
        <v>2020</v>
      </c>
    </row>
    <row r="25" spans="1:4" ht="26.4" x14ac:dyDescent="0.3">
      <c r="A25" s="18" t="s">
        <v>22</v>
      </c>
      <c r="B25" s="26" t="s">
        <v>232</v>
      </c>
      <c r="C25" s="26" t="s">
        <v>233</v>
      </c>
      <c r="D25" s="27">
        <v>2022</v>
      </c>
    </row>
    <row r="26" spans="1:4" x14ac:dyDescent="0.3">
      <c r="A26" s="18" t="s">
        <v>23</v>
      </c>
      <c r="B26" s="26" t="s">
        <v>234</v>
      </c>
      <c r="C26" s="26" t="s">
        <v>235</v>
      </c>
      <c r="D26" s="27">
        <v>2025</v>
      </c>
    </row>
    <row r="27" spans="1:4" ht="26.4" x14ac:dyDescent="0.3">
      <c r="A27" s="18" t="s">
        <v>24</v>
      </c>
      <c r="B27" s="26" t="s">
        <v>236</v>
      </c>
      <c r="C27" s="26" t="s">
        <v>237</v>
      </c>
      <c r="D27" s="27">
        <v>2023</v>
      </c>
    </row>
    <row r="28" spans="1:4" x14ac:dyDescent="0.3">
      <c r="A28" s="18" t="s">
        <v>25</v>
      </c>
      <c r="B28" s="26" t="s">
        <v>238</v>
      </c>
      <c r="C28" s="26" t="s">
        <v>239</v>
      </c>
      <c r="D28" s="27">
        <v>2020</v>
      </c>
    </row>
    <row r="29" spans="1:4" ht="26.4" x14ac:dyDescent="0.3">
      <c r="A29" s="18" t="s">
        <v>26</v>
      </c>
      <c r="B29" s="26" t="s">
        <v>240</v>
      </c>
      <c r="C29" s="26" t="s">
        <v>241</v>
      </c>
      <c r="D29" s="27">
        <v>2024</v>
      </c>
    </row>
    <row r="30" spans="1:4" x14ac:dyDescent="0.3">
      <c r="A30" s="18" t="s">
        <v>27</v>
      </c>
      <c r="B30" s="26" t="s">
        <v>242</v>
      </c>
      <c r="C30" s="26" t="s">
        <v>243</v>
      </c>
      <c r="D30" s="27">
        <v>2023</v>
      </c>
    </row>
    <row r="31" spans="1:4" ht="26.4" x14ac:dyDescent="0.3">
      <c r="A31" s="18" t="s">
        <v>28</v>
      </c>
      <c r="B31" s="26" t="s">
        <v>244</v>
      </c>
      <c r="C31" s="26" t="s">
        <v>245</v>
      </c>
      <c r="D31" s="27">
        <v>2022</v>
      </c>
    </row>
    <row r="32" spans="1:4" ht="26.4" x14ac:dyDescent="0.3">
      <c r="A32" s="18" t="s">
        <v>29</v>
      </c>
      <c r="B32" s="26" t="s">
        <v>246</v>
      </c>
      <c r="C32" s="26" t="s">
        <v>247</v>
      </c>
      <c r="D32" s="27">
        <v>2023</v>
      </c>
    </row>
    <row r="33" spans="1:4" ht="26.4" x14ac:dyDescent="0.3">
      <c r="A33" s="18" t="s">
        <v>30</v>
      </c>
      <c r="B33" s="26" t="s">
        <v>248</v>
      </c>
      <c r="C33" s="26" t="s">
        <v>249</v>
      </c>
      <c r="D33" s="27">
        <v>2022</v>
      </c>
    </row>
    <row r="34" spans="1:4" ht="26.4" x14ac:dyDescent="0.3">
      <c r="A34" s="18" t="s">
        <v>31</v>
      </c>
      <c r="B34" s="26" t="s">
        <v>250</v>
      </c>
      <c r="C34" s="26" t="s">
        <v>251</v>
      </c>
      <c r="D34" s="27">
        <v>2021</v>
      </c>
    </row>
    <row r="35" spans="1:4" ht="39.6" x14ac:dyDescent="0.3">
      <c r="A35" s="18" t="s">
        <v>32</v>
      </c>
      <c r="B35" s="26" t="s">
        <v>252</v>
      </c>
      <c r="C35" s="26" t="s">
        <v>253</v>
      </c>
      <c r="D35" s="27">
        <v>2022</v>
      </c>
    </row>
    <row r="36" spans="1:4" ht="26.4" x14ac:dyDescent="0.3">
      <c r="A36" s="18" t="s">
        <v>33</v>
      </c>
      <c r="B36" s="26" t="s">
        <v>254</v>
      </c>
      <c r="C36" s="26" t="s">
        <v>255</v>
      </c>
      <c r="D36" s="27">
        <v>2023</v>
      </c>
    </row>
    <row r="37" spans="1:4" ht="26.4" x14ac:dyDescent="0.3">
      <c r="A37" s="18" t="s">
        <v>34</v>
      </c>
      <c r="B37" s="26" t="s">
        <v>256</v>
      </c>
      <c r="C37" s="26" t="s">
        <v>257</v>
      </c>
      <c r="D37" s="27">
        <v>2024</v>
      </c>
    </row>
    <row r="38" spans="1:4" ht="26.4" x14ac:dyDescent="0.3">
      <c r="A38" s="18" t="s">
        <v>35</v>
      </c>
      <c r="B38" s="26" t="s">
        <v>258</v>
      </c>
      <c r="C38" s="26" t="s">
        <v>259</v>
      </c>
      <c r="D38" s="27">
        <v>2024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F611C-71B8-4C20-9DCD-32B4BE1DC56D}">
  <dimension ref="A1:AN32"/>
  <sheetViews>
    <sheetView topLeftCell="C1" zoomScaleNormal="100" workbookViewId="0">
      <selection activeCell="AM4" sqref="AM4"/>
    </sheetView>
  </sheetViews>
  <sheetFormatPr baseColWidth="10" defaultColWidth="10.88671875" defaultRowHeight="13.2" x14ac:dyDescent="0.3"/>
  <cols>
    <col min="1" max="1" width="10" style="13" customWidth="1"/>
    <col min="2" max="2" width="32" style="13" bestFit="1" customWidth="1"/>
    <col min="3" max="3" width="47.33203125" style="22" customWidth="1"/>
    <col min="4" max="38" width="3.44140625" style="16" customWidth="1"/>
    <col min="39" max="39" width="3.77734375" style="16" customWidth="1"/>
    <col min="40" max="40" width="7.21875" style="16" customWidth="1"/>
    <col min="41" max="16384" width="10.88671875" style="16"/>
  </cols>
  <sheetData>
    <row r="1" spans="1:40" ht="17.399999999999999" x14ac:dyDescent="0.3">
      <c r="A1" s="24" t="s">
        <v>466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row>
    <row r="3" spans="1:40" s="14" customFormat="1" ht="16.05" customHeight="1" x14ac:dyDescent="0.25">
      <c r="A3" s="11" t="s">
        <v>380</v>
      </c>
      <c r="B3" s="19" t="s">
        <v>0</v>
      </c>
      <c r="C3" s="20" t="s">
        <v>441</v>
      </c>
      <c r="D3" s="15" t="s">
        <v>1</v>
      </c>
      <c r="E3" s="15" t="s">
        <v>2</v>
      </c>
      <c r="F3" s="15" t="s">
        <v>3</v>
      </c>
      <c r="G3" s="15" t="s">
        <v>4</v>
      </c>
      <c r="H3" s="15" t="s">
        <v>5</v>
      </c>
      <c r="I3" s="15" t="s">
        <v>6</v>
      </c>
      <c r="J3" s="15" t="s">
        <v>7</v>
      </c>
      <c r="K3" s="15" t="s">
        <v>8</v>
      </c>
      <c r="L3" s="15" t="s">
        <v>9</v>
      </c>
      <c r="M3" s="15" t="s">
        <v>10</v>
      </c>
      <c r="N3" s="15" t="s">
        <v>11</v>
      </c>
      <c r="O3" s="15" t="s">
        <v>12</v>
      </c>
      <c r="P3" s="15" t="s">
        <v>13</v>
      </c>
      <c r="Q3" s="15" t="s">
        <v>14</v>
      </c>
      <c r="R3" s="15" t="s">
        <v>15</v>
      </c>
      <c r="S3" s="15" t="s">
        <v>16</v>
      </c>
      <c r="T3" s="15" t="s">
        <v>17</v>
      </c>
      <c r="U3" s="15" t="s">
        <v>18</v>
      </c>
      <c r="V3" s="15" t="s">
        <v>19</v>
      </c>
      <c r="W3" s="15" t="s">
        <v>20</v>
      </c>
      <c r="X3" s="15" t="s">
        <v>21</v>
      </c>
      <c r="Y3" s="15" t="s">
        <v>22</v>
      </c>
      <c r="Z3" s="15" t="s">
        <v>23</v>
      </c>
      <c r="AA3" s="15" t="s">
        <v>24</v>
      </c>
      <c r="AB3" s="15" t="s">
        <v>25</v>
      </c>
      <c r="AC3" s="15" t="s">
        <v>26</v>
      </c>
      <c r="AD3" s="15" t="s">
        <v>27</v>
      </c>
      <c r="AE3" s="15" t="s">
        <v>28</v>
      </c>
      <c r="AF3" s="15" t="s">
        <v>29</v>
      </c>
      <c r="AG3" s="15" t="s">
        <v>30</v>
      </c>
      <c r="AH3" s="15" t="s">
        <v>31</v>
      </c>
      <c r="AI3" s="15" t="s">
        <v>32</v>
      </c>
      <c r="AJ3" s="15" t="s">
        <v>33</v>
      </c>
      <c r="AK3" s="15" t="s">
        <v>34</v>
      </c>
      <c r="AL3" s="15" t="s">
        <v>35</v>
      </c>
      <c r="AM3" s="15" t="s">
        <v>382</v>
      </c>
      <c r="AN3" s="15" t="s">
        <v>37</v>
      </c>
    </row>
    <row r="4" spans="1:40" ht="16.05" customHeight="1" x14ac:dyDescent="0.3">
      <c r="A4" s="12" t="s">
        <v>38</v>
      </c>
      <c r="B4" s="13" t="s">
        <v>419</v>
      </c>
      <c r="C4" s="21" t="s">
        <v>420</v>
      </c>
      <c r="D4" s="16" t="s">
        <v>36</v>
      </c>
      <c r="E4" s="16" t="s">
        <v>36</v>
      </c>
      <c r="I4" s="16" t="s">
        <v>36</v>
      </c>
      <c r="N4" s="16" t="s">
        <v>36</v>
      </c>
      <c r="Q4" s="16" t="s">
        <v>36</v>
      </c>
      <c r="Y4" s="16" t="s">
        <v>36</v>
      </c>
      <c r="Z4" s="16" t="s">
        <v>36</v>
      </c>
      <c r="AA4" s="16" t="s">
        <v>36</v>
      </c>
      <c r="AB4" s="16" t="s">
        <v>36</v>
      </c>
      <c r="AC4" s="16" t="s">
        <v>36</v>
      </c>
      <c r="AD4" s="16" t="s">
        <v>36</v>
      </c>
      <c r="AE4" s="16" t="s">
        <v>36</v>
      </c>
      <c r="AF4" s="16" t="s">
        <v>36</v>
      </c>
      <c r="AG4" s="16" t="s">
        <v>36</v>
      </c>
      <c r="AI4" s="16" t="s">
        <v>36</v>
      </c>
      <c r="AJ4" s="16" t="s">
        <v>36</v>
      </c>
      <c r="AK4" s="16" t="s">
        <v>36</v>
      </c>
      <c r="AL4" s="16" t="s">
        <v>36</v>
      </c>
      <c r="AM4" s="16">
        <f t="shared" ref="AM4:AM32" si="0">COUNTIF(D4:AL4,"x")</f>
        <v>18</v>
      </c>
      <c r="AN4" s="17">
        <f t="shared" ref="AN4:AN32" si="1">AM4/35</f>
        <v>0.51428571428571423</v>
      </c>
    </row>
    <row r="5" spans="1:40" ht="16.05" customHeight="1" x14ac:dyDescent="0.3">
      <c r="A5" s="12" t="s">
        <v>39</v>
      </c>
      <c r="B5" s="13" t="s">
        <v>401</v>
      </c>
      <c r="C5" s="21" t="s">
        <v>402</v>
      </c>
      <c r="E5" s="16" t="s">
        <v>36</v>
      </c>
      <c r="G5" s="16" t="s">
        <v>36</v>
      </c>
      <c r="H5" s="16" t="s">
        <v>36</v>
      </c>
      <c r="J5" s="16" t="s">
        <v>36</v>
      </c>
      <c r="N5" s="16" t="s">
        <v>36</v>
      </c>
      <c r="T5" s="16" t="s">
        <v>36</v>
      </c>
      <c r="U5" s="16" t="s">
        <v>36</v>
      </c>
      <c r="Y5" s="16" t="s">
        <v>36</v>
      </c>
      <c r="Z5" s="16" t="s">
        <v>36</v>
      </c>
      <c r="AA5" s="16" t="s">
        <v>36</v>
      </c>
      <c r="AC5" s="16" t="s">
        <v>36</v>
      </c>
      <c r="AD5" s="16" t="s">
        <v>36</v>
      </c>
      <c r="AE5" s="16" t="s">
        <v>36</v>
      </c>
      <c r="AF5" s="16" t="s">
        <v>36</v>
      </c>
      <c r="AG5" s="16" t="s">
        <v>36</v>
      </c>
      <c r="AJ5" s="16" t="s">
        <v>36</v>
      </c>
      <c r="AK5" s="16" t="s">
        <v>36</v>
      </c>
      <c r="AM5" s="16">
        <f t="shared" si="0"/>
        <v>17</v>
      </c>
      <c r="AN5" s="17">
        <f t="shared" si="1"/>
        <v>0.48571428571428571</v>
      </c>
    </row>
    <row r="6" spans="1:40" ht="16.05" customHeight="1" x14ac:dyDescent="0.3">
      <c r="A6" s="12" t="s">
        <v>40</v>
      </c>
      <c r="B6" s="13" t="s">
        <v>407</v>
      </c>
      <c r="C6" s="21" t="s">
        <v>408</v>
      </c>
      <c r="E6" s="16" t="s">
        <v>36</v>
      </c>
      <c r="G6" s="16" t="s">
        <v>36</v>
      </c>
      <c r="J6" s="16" t="s">
        <v>36</v>
      </c>
      <c r="N6" s="16" t="s">
        <v>36</v>
      </c>
      <c r="U6" s="16" t="s">
        <v>36</v>
      </c>
      <c r="Y6" s="16" t="s">
        <v>36</v>
      </c>
      <c r="Z6" s="16" t="s">
        <v>36</v>
      </c>
      <c r="AA6" s="16" t="s">
        <v>36</v>
      </c>
      <c r="AC6" s="16" t="s">
        <v>36</v>
      </c>
      <c r="AD6" s="16" t="s">
        <v>36</v>
      </c>
      <c r="AE6" s="16" t="s">
        <v>36</v>
      </c>
      <c r="AF6" s="16" t="s">
        <v>36</v>
      </c>
      <c r="AG6" s="16" t="s">
        <v>36</v>
      </c>
      <c r="AJ6" s="16" t="s">
        <v>36</v>
      </c>
      <c r="AK6" s="16" t="s">
        <v>36</v>
      </c>
      <c r="AM6" s="16">
        <f t="shared" si="0"/>
        <v>15</v>
      </c>
      <c r="AN6" s="17">
        <f t="shared" si="1"/>
        <v>0.42857142857142855</v>
      </c>
    </row>
    <row r="7" spans="1:40" ht="16.05" customHeight="1" x14ac:dyDescent="0.3">
      <c r="A7" s="12" t="s">
        <v>41</v>
      </c>
      <c r="B7" s="13" t="s">
        <v>415</v>
      </c>
      <c r="C7" s="21" t="s">
        <v>416</v>
      </c>
      <c r="G7" s="16" t="s">
        <v>36</v>
      </c>
      <c r="H7" s="16" t="s">
        <v>36</v>
      </c>
      <c r="J7" s="16" t="s">
        <v>36</v>
      </c>
      <c r="K7" s="16" t="s">
        <v>36</v>
      </c>
      <c r="Q7" s="16" t="s">
        <v>36</v>
      </c>
      <c r="T7" s="16" t="s">
        <v>36</v>
      </c>
      <c r="V7" s="16" t="s">
        <v>36</v>
      </c>
      <c r="Y7" s="16" t="s">
        <v>36</v>
      </c>
      <c r="AA7" s="16" t="s">
        <v>36</v>
      </c>
      <c r="AB7" s="16" t="s">
        <v>36</v>
      </c>
      <c r="AD7" s="16" t="s">
        <v>36</v>
      </c>
      <c r="AE7" s="16" t="s">
        <v>36</v>
      </c>
      <c r="AF7" s="16" t="s">
        <v>36</v>
      </c>
      <c r="AG7" s="16" t="s">
        <v>36</v>
      </c>
      <c r="AI7" s="16" t="s">
        <v>36</v>
      </c>
      <c r="AJ7" s="16" t="s">
        <v>36</v>
      </c>
      <c r="AK7" s="16" t="s">
        <v>36</v>
      </c>
      <c r="AM7" s="16">
        <f t="shared" si="0"/>
        <v>17</v>
      </c>
      <c r="AN7" s="17">
        <f t="shared" si="1"/>
        <v>0.48571428571428571</v>
      </c>
    </row>
    <row r="8" spans="1:40" ht="16.05" customHeight="1" x14ac:dyDescent="0.3">
      <c r="A8" s="12" t="s">
        <v>42</v>
      </c>
      <c r="B8" s="13" t="s">
        <v>395</v>
      </c>
      <c r="C8" s="21" t="s">
        <v>396</v>
      </c>
      <c r="I8" s="16" t="s">
        <v>36</v>
      </c>
      <c r="L8" s="16" t="s">
        <v>36</v>
      </c>
      <c r="N8" s="16" t="s">
        <v>36</v>
      </c>
      <c r="O8" s="16" t="s">
        <v>36</v>
      </c>
      <c r="Q8" s="16" t="s">
        <v>36</v>
      </c>
      <c r="W8" s="16" t="s">
        <v>36</v>
      </c>
      <c r="Y8" s="16" t="s">
        <v>36</v>
      </c>
      <c r="Z8" s="16" t="s">
        <v>36</v>
      </c>
      <c r="AA8" s="16" t="s">
        <v>36</v>
      </c>
      <c r="AB8" s="16" t="s">
        <v>36</v>
      </c>
      <c r="AC8" s="16" t="s">
        <v>36</v>
      </c>
      <c r="AE8" s="16" t="s">
        <v>36</v>
      </c>
      <c r="AH8" s="16" t="s">
        <v>36</v>
      </c>
      <c r="AI8" s="16" t="s">
        <v>36</v>
      </c>
      <c r="AK8" s="16" t="s">
        <v>36</v>
      </c>
      <c r="AM8" s="16">
        <f t="shared" si="0"/>
        <v>15</v>
      </c>
      <c r="AN8" s="17">
        <f t="shared" si="1"/>
        <v>0.42857142857142855</v>
      </c>
    </row>
    <row r="9" spans="1:40" ht="16.05" customHeight="1" x14ac:dyDescent="0.3">
      <c r="A9" s="12" t="s">
        <v>43</v>
      </c>
      <c r="B9" s="13" t="s">
        <v>405</v>
      </c>
      <c r="C9" s="21" t="s">
        <v>406</v>
      </c>
      <c r="D9" s="16" t="s">
        <v>36</v>
      </c>
      <c r="G9" s="16" t="s">
        <v>36</v>
      </c>
      <c r="J9" s="16" t="s">
        <v>36</v>
      </c>
      <c r="Q9" s="16" t="s">
        <v>36</v>
      </c>
      <c r="T9" s="16" t="s">
        <v>36</v>
      </c>
      <c r="V9" s="16" t="s">
        <v>36</v>
      </c>
      <c r="Y9" s="16" t="s">
        <v>36</v>
      </c>
      <c r="Z9" s="16" t="s">
        <v>36</v>
      </c>
      <c r="AA9" s="16" t="s">
        <v>36</v>
      </c>
      <c r="AC9" s="16" t="s">
        <v>36</v>
      </c>
      <c r="AE9" s="16" t="s">
        <v>36</v>
      </c>
      <c r="AF9" s="16" t="s">
        <v>36</v>
      </c>
      <c r="AG9" s="16" t="s">
        <v>36</v>
      </c>
      <c r="AI9" s="16" t="s">
        <v>36</v>
      </c>
      <c r="AJ9" s="16" t="s">
        <v>36</v>
      </c>
      <c r="AK9" s="16" t="s">
        <v>36</v>
      </c>
      <c r="AM9" s="16">
        <f t="shared" si="0"/>
        <v>16</v>
      </c>
      <c r="AN9" s="17">
        <f t="shared" si="1"/>
        <v>0.45714285714285713</v>
      </c>
    </row>
    <row r="10" spans="1:40" ht="16.05" customHeight="1" x14ac:dyDescent="0.3">
      <c r="A10" s="12" t="s">
        <v>44</v>
      </c>
      <c r="B10" s="13" t="s">
        <v>385</v>
      </c>
      <c r="C10" s="21" t="s">
        <v>386</v>
      </c>
      <c r="K10" s="16" t="s">
        <v>36</v>
      </c>
      <c r="Q10" s="16" t="s">
        <v>36</v>
      </c>
      <c r="T10" s="16" t="s">
        <v>36</v>
      </c>
      <c r="W10" s="16" t="s">
        <v>36</v>
      </c>
      <c r="Y10" s="16" t="s">
        <v>36</v>
      </c>
      <c r="Z10" s="16" t="s">
        <v>36</v>
      </c>
      <c r="AB10" s="16" t="s">
        <v>36</v>
      </c>
      <c r="AJ10" s="16" t="s">
        <v>36</v>
      </c>
      <c r="AM10" s="16">
        <f t="shared" si="0"/>
        <v>8</v>
      </c>
      <c r="AN10" s="17">
        <f t="shared" si="1"/>
        <v>0.22857142857142856</v>
      </c>
    </row>
    <row r="11" spans="1:40" ht="16.05" customHeight="1" x14ac:dyDescent="0.3">
      <c r="A11" s="12" t="s">
        <v>45</v>
      </c>
      <c r="B11" s="13" t="s">
        <v>383</v>
      </c>
      <c r="C11" s="21" t="s">
        <v>384</v>
      </c>
      <c r="F11" s="16" t="s">
        <v>36</v>
      </c>
      <c r="I11" s="16" t="s">
        <v>36</v>
      </c>
      <c r="K11" s="16" t="s">
        <v>36</v>
      </c>
      <c r="L11" s="16" t="s">
        <v>36</v>
      </c>
      <c r="N11" s="16" t="s">
        <v>36</v>
      </c>
      <c r="O11" s="16" t="s">
        <v>36</v>
      </c>
      <c r="P11" s="16" t="s">
        <v>36</v>
      </c>
      <c r="R11" s="16" t="s">
        <v>36</v>
      </c>
      <c r="S11" s="16" t="s">
        <v>36</v>
      </c>
      <c r="W11" s="16" t="s">
        <v>36</v>
      </c>
      <c r="X11" s="16" t="s">
        <v>36</v>
      </c>
      <c r="Y11" s="16" t="s">
        <v>36</v>
      </c>
      <c r="AB11" s="16" t="s">
        <v>36</v>
      </c>
      <c r="AH11" s="16" t="s">
        <v>36</v>
      </c>
      <c r="AJ11" s="16" t="s">
        <v>36</v>
      </c>
      <c r="AM11" s="16">
        <f t="shared" si="0"/>
        <v>15</v>
      </c>
      <c r="AN11" s="17">
        <f t="shared" si="1"/>
        <v>0.42857142857142855</v>
      </c>
    </row>
    <row r="12" spans="1:40" ht="16.05" customHeight="1" x14ac:dyDescent="0.3">
      <c r="A12" s="12" t="s">
        <v>46</v>
      </c>
      <c r="B12" s="5" t="s">
        <v>387</v>
      </c>
      <c r="C12" s="21" t="s">
        <v>388</v>
      </c>
      <c r="G12" s="16" t="s">
        <v>36</v>
      </c>
      <c r="I12" s="16" t="s">
        <v>36</v>
      </c>
      <c r="P12" s="16" t="s">
        <v>36</v>
      </c>
      <c r="Q12" s="16" t="s">
        <v>36</v>
      </c>
      <c r="U12" s="16" t="s">
        <v>36</v>
      </c>
      <c r="Y12" s="16" t="s">
        <v>36</v>
      </c>
      <c r="AE12" s="16" t="s">
        <v>36</v>
      </c>
      <c r="AM12" s="16">
        <f t="shared" si="0"/>
        <v>7</v>
      </c>
      <c r="AN12" s="17">
        <f t="shared" si="1"/>
        <v>0.2</v>
      </c>
    </row>
    <row r="13" spans="1:40" ht="16.05" customHeight="1" x14ac:dyDescent="0.3">
      <c r="A13" s="12" t="s">
        <v>47</v>
      </c>
      <c r="B13" s="13" t="s">
        <v>413</v>
      </c>
      <c r="C13" s="21" t="s">
        <v>414</v>
      </c>
      <c r="D13" s="16" t="s">
        <v>36</v>
      </c>
      <c r="E13" s="16" t="s">
        <v>36</v>
      </c>
      <c r="F13" s="16" t="s">
        <v>36</v>
      </c>
      <c r="H13" s="16" t="s">
        <v>36</v>
      </c>
      <c r="J13" s="16" t="s">
        <v>36</v>
      </c>
      <c r="K13" s="16" t="s">
        <v>36</v>
      </c>
      <c r="L13" s="16" t="s">
        <v>36</v>
      </c>
      <c r="M13" s="16" t="s">
        <v>36</v>
      </c>
      <c r="N13" s="16" t="s">
        <v>36</v>
      </c>
      <c r="O13" s="16" t="s">
        <v>36</v>
      </c>
      <c r="P13" s="16" t="s">
        <v>36</v>
      </c>
      <c r="Q13" s="16" t="s">
        <v>36</v>
      </c>
      <c r="R13" s="16" t="s">
        <v>36</v>
      </c>
      <c r="S13" s="16" t="s">
        <v>36</v>
      </c>
      <c r="T13" s="16" t="s">
        <v>36</v>
      </c>
      <c r="U13" s="16" t="s">
        <v>36</v>
      </c>
      <c r="V13" s="16" t="s">
        <v>36</v>
      </c>
      <c r="W13" s="16" t="s">
        <v>36</v>
      </c>
      <c r="X13" s="16" t="s">
        <v>36</v>
      </c>
      <c r="AA13" s="16" t="s">
        <v>36</v>
      </c>
      <c r="AB13" s="16" t="s">
        <v>36</v>
      </c>
      <c r="AC13" s="16" t="s">
        <v>36</v>
      </c>
      <c r="AD13" s="16" t="s">
        <v>36</v>
      </c>
      <c r="AE13" s="16" t="s">
        <v>36</v>
      </c>
      <c r="AF13" s="16" t="s">
        <v>36</v>
      </c>
      <c r="AG13" s="16" t="s">
        <v>36</v>
      </c>
      <c r="AH13" s="16" t="s">
        <v>36</v>
      </c>
      <c r="AI13" s="16" t="s">
        <v>36</v>
      </c>
      <c r="AK13" s="16" t="s">
        <v>36</v>
      </c>
      <c r="AL13" s="16" t="s">
        <v>36</v>
      </c>
      <c r="AM13" s="16">
        <f t="shared" si="0"/>
        <v>30</v>
      </c>
      <c r="AN13" s="17">
        <f t="shared" si="1"/>
        <v>0.8571428571428571</v>
      </c>
    </row>
    <row r="14" spans="1:40" ht="16.05" customHeight="1" x14ac:dyDescent="0.3">
      <c r="A14" s="12" t="s">
        <v>48</v>
      </c>
      <c r="B14" s="13" t="s">
        <v>437</v>
      </c>
      <c r="C14" s="21" t="s">
        <v>438</v>
      </c>
      <c r="D14" s="16" t="s">
        <v>36</v>
      </c>
      <c r="E14" s="16" t="s">
        <v>36</v>
      </c>
      <c r="F14" s="16" t="s">
        <v>36</v>
      </c>
      <c r="H14" s="16" t="s">
        <v>36</v>
      </c>
      <c r="I14" s="16" t="s">
        <v>36</v>
      </c>
      <c r="J14" s="16" t="s">
        <v>36</v>
      </c>
      <c r="K14" s="16" t="s">
        <v>36</v>
      </c>
      <c r="L14" s="16" t="s">
        <v>36</v>
      </c>
      <c r="M14" s="16" t="s">
        <v>36</v>
      </c>
      <c r="N14" s="16" t="s">
        <v>36</v>
      </c>
      <c r="O14" s="16" t="s">
        <v>36</v>
      </c>
      <c r="P14" s="16" t="s">
        <v>36</v>
      </c>
      <c r="Q14" s="16" t="s">
        <v>36</v>
      </c>
      <c r="R14" s="16" t="s">
        <v>36</v>
      </c>
      <c r="S14" s="16" t="s">
        <v>36</v>
      </c>
      <c r="T14" s="16" t="s">
        <v>36</v>
      </c>
      <c r="U14" s="16" t="s">
        <v>36</v>
      </c>
      <c r="V14" s="16" t="s">
        <v>36</v>
      </c>
      <c r="W14" s="16" t="s">
        <v>36</v>
      </c>
      <c r="X14" s="16" t="s">
        <v>36</v>
      </c>
      <c r="Y14" s="16" t="s">
        <v>36</v>
      </c>
      <c r="Z14" s="16" t="s">
        <v>36</v>
      </c>
      <c r="AB14" s="16" t="s">
        <v>36</v>
      </c>
      <c r="AC14" s="16" t="s">
        <v>36</v>
      </c>
      <c r="AD14" s="16" t="s">
        <v>36</v>
      </c>
      <c r="AF14" s="16" t="s">
        <v>36</v>
      </c>
      <c r="AI14" s="16" t="s">
        <v>36</v>
      </c>
      <c r="AJ14" s="16" t="s">
        <v>36</v>
      </c>
      <c r="AK14" s="16" t="s">
        <v>36</v>
      </c>
      <c r="AL14" s="16" t="s">
        <v>36</v>
      </c>
      <c r="AM14" s="16">
        <f t="shared" si="0"/>
        <v>30</v>
      </c>
      <c r="AN14" s="17">
        <f t="shared" si="1"/>
        <v>0.8571428571428571</v>
      </c>
    </row>
    <row r="15" spans="1:40" ht="16.05" customHeight="1" x14ac:dyDescent="0.3">
      <c r="A15" s="12" t="s">
        <v>49</v>
      </c>
      <c r="B15" s="13" t="s">
        <v>411</v>
      </c>
      <c r="C15" s="21" t="s">
        <v>412</v>
      </c>
      <c r="D15" s="16" t="s">
        <v>36</v>
      </c>
      <c r="E15" s="16" t="s">
        <v>36</v>
      </c>
      <c r="F15" s="16" t="s">
        <v>36</v>
      </c>
      <c r="H15" s="16" t="s">
        <v>36</v>
      </c>
      <c r="I15" s="16" t="s">
        <v>36</v>
      </c>
      <c r="J15" s="16" t="s">
        <v>36</v>
      </c>
      <c r="K15" s="16" t="s">
        <v>36</v>
      </c>
      <c r="L15" s="16" t="s">
        <v>36</v>
      </c>
      <c r="M15" s="16" t="s">
        <v>36</v>
      </c>
      <c r="N15" s="16" t="s">
        <v>36</v>
      </c>
      <c r="O15" s="16" t="s">
        <v>36</v>
      </c>
      <c r="P15" s="16" t="s">
        <v>36</v>
      </c>
      <c r="Q15" s="16" t="s">
        <v>36</v>
      </c>
      <c r="R15" s="16" t="s">
        <v>36</v>
      </c>
      <c r="S15" s="16" t="s">
        <v>36</v>
      </c>
      <c r="T15" s="16" t="s">
        <v>36</v>
      </c>
      <c r="U15" s="16" t="s">
        <v>36</v>
      </c>
      <c r="V15" s="16" t="s">
        <v>36</v>
      </c>
      <c r="W15" s="16" t="s">
        <v>36</v>
      </c>
      <c r="X15" s="16" t="s">
        <v>36</v>
      </c>
      <c r="Y15" s="16" t="s">
        <v>36</v>
      </c>
      <c r="Z15" s="16" t="s">
        <v>36</v>
      </c>
      <c r="AA15" s="16" t="s">
        <v>36</v>
      </c>
      <c r="AB15" s="16" t="s">
        <v>36</v>
      </c>
      <c r="AC15" s="16" t="s">
        <v>36</v>
      </c>
      <c r="AD15" s="16" t="s">
        <v>36</v>
      </c>
      <c r="AE15" s="16" t="s">
        <v>36</v>
      </c>
      <c r="AF15" s="16" t="s">
        <v>36</v>
      </c>
      <c r="AG15" s="16" t="s">
        <v>36</v>
      </c>
      <c r="AH15" s="16" t="s">
        <v>36</v>
      </c>
      <c r="AI15" s="16" t="s">
        <v>36</v>
      </c>
      <c r="AJ15" s="16" t="s">
        <v>36</v>
      </c>
      <c r="AK15" s="16" t="s">
        <v>36</v>
      </c>
      <c r="AL15" s="16" t="s">
        <v>36</v>
      </c>
      <c r="AM15" s="16">
        <f t="shared" si="0"/>
        <v>34</v>
      </c>
      <c r="AN15" s="17">
        <f t="shared" si="1"/>
        <v>0.97142857142857142</v>
      </c>
    </row>
    <row r="16" spans="1:40" ht="16.05" customHeight="1" x14ac:dyDescent="0.3">
      <c r="A16" s="12" t="s">
        <v>50</v>
      </c>
      <c r="B16" s="13" t="s">
        <v>409</v>
      </c>
      <c r="C16" s="21" t="s">
        <v>410</v>
      </c>
      <c r="D16" s="16" t="s">
        <v>36</v>
      </c>
      <c r="F16" s="16" t="s">
        <v>36</v>
      </c>
      <c r="G16" s="16" t="s">
        <v>36</v>
      </c>
      <c r="H16" s="16" t="s">
        <v>36</v>
      </c>
      <c r="J16" s="16" t="s">
        <v>36</v>
      </c>
      <c r="L16" s="16" t="s">
        <v>36</v>
      </c>
      <c r="P16" s="16" t="s">
        <v>36</v>
      </c>
      <c r="Q16" s="16" t="s">
        <v>36</v>
      </c>
      <c r="T16" s="16" t="s">
        <v>36</v>
      </c>
      <c r="U16" s="16" t="s">
        <v>36</v>
      </c>
      <c r="V16" s="16" t="s">
        <v>36</v>
      </c>
      <c r="W16" s="16" t="s">
        <v>36</v>
      </c>
      <c r="AC16" s="16" t="s">
        <v>36</v>
      </c>
      <c r="AD16" s="16" t="s">
        <v>36</v>
      </c>
      <c r="AE16" s="16" t="s">
        <v>36</v>
      </c>
      <c r="AF16" s="16" t="s">
        <v>36</v>
      </c>
      <c r="AG16" s="16" t="s">
        <v>36</v>
      </c>
      <c r="AH16" s="16" t="s">
        <v>36</v>
      </c>
      <c r="AI16" s="16" t="s">
        <v>36</v>
      </c>
      <c r="AJ16" s="16" t="s">
        <v>36</v>
      </c>
      <c r="AK16" s="16" t="s">
        <v>36</v>
      </c>
      <c r="AL16" s="16" t="s">
        <v>36</v>
      </c>
      <c r="AM16" s="16">
        <f t="shared" si="0"/>
        <v>22</v>
      </c>
      <c r="AN16" s="17">
        <f t="shared" si="1"/>
        <v>0.62857142857142856</v>
      </c>
    </row>
    <row r="17" spans="1:40" ht="16.05" customHeight="1" x14ac:dyDescent="0.3">
      <c r="A17" s="12" t="s">
        <v>51</v>
      </c>
      <c r="B17" s="13" t="s">
        <v>399</v>
      </c>
      <c r="C17" s="21" t="s">
        <v>400</v>
      </c>
      <c r="F17" s="16" t="s">
        <v>36</v>
      </c>
      <c r="G17" s="16" t="s">
        <v>36</v>
      </c>
      <c r="H17" s="16" t="s">
        <v>36</v>
      </c>
      <c r="J17" s="16" t="s">
        <v>36</v>
      </c>
      <c r="M17" s="16" t="s">
        <v>36</v>
      </c>
      <c r="N17" s="16" t="s">
        <v>36</v>
      </c>
      <c r="O17" s="16" t="s">
        <v>36</v>
      </c>
      <c r="Q17" s="16" t="s">
        <v>36</v>
      </c>
      <c r="Y17" s="16" t="s">
        <v>36</v>
      </c>
      <c r="AA17" s="16" t="s">
        <v>36</v>
      </c>
      <c r="AE17" s="16" t="s">
        <v>36</v>
      </c>
      <c r="AI17" s="16" t="s">
        <v>36</v>
      </c>
      <c r="AK17" s="16" t="s">
        <v>36</v>
      </c>
      <c r="AM17" s="16">
        <f t="shared" si="0"/>
        <v>13</v>
      </c>
      <c r="AN17" s="17">
        <f t="shared" si="1"/>
        <v>0.37142857142857144</v>
      </c>
    </row>
    <row r="18" spans="1:40" ht="16.05" customHeight="1" x14ac:dyDescent="0.3">
      <c r="A18" s="12" t="s">
        <v>52</v>
      </c>
      <c r="B18" s="13" t="s">
        <v>429</v>
      </c>
      <c r="C18" s="21" t="s">
        <v>430</v>
      </c>
      <c r="F18" s="16" t="s">
        <v>36</v>
      </c>
      <c r="I18" s="16" t="s">
        <v>36</v>
      </c>
      <c r="O18" s="16" t="s">
        <v>36</v>
      </c>
      <c r="X18" s="16" t="s">
        <v>36</v>
      </c>
      <c r="Y18" s="16" t="s">
        <v>36</v>
      </c>
      <c r="Z18" s="16" t="s">
        <v>36</v>
      </c>
      <c r="AC18" s="16" t="s">
        <v>36</v>
      </c>
      <c r="AD18" s="16" t="s">
        <v>36</v>
      </c>
      <c r="AE18" s="16" t="s">
        <v>36</v>
      </c>
      <c r="AF18" s="16" t="s">
        <v>36</v>
      </c>
      <c r="AH18" s="16" t="s">
        <v>36</v>
      </c>
      <c r="AJ18" s="16" t="s">
        <v>36</v>
      </c>
      <c r="AK18" s="16" t="s">
        <v>36</v>
      </c>
      <c r="AL18" s="16" t="s">
        <v>36</v>
      </c>
      <c r="AM18" s="16">
        <f t="shared" si="0"/>
        <v>14</v>
      </c>
      <c r="AN18" s="17">
        <f t="shared" si="1"/>
        <v>0.4</v>
      </c>
    </row>
    <row r="19" spans="1:40" ht="16.05" customHeight="1" x14ac:dyDescent="0.3">
      <c r="A19" s="12" t="s">
        <v>53</v>
      </c>
      <c r="B19" s="13" t="s">
        <v>421</v>
      </c>
      <c r="C19" s="21" t="s">
        <v>422</v>
      </c>
      <c r="F19" s="16" t="s">
        <v>36</v>
      </c>
      <c r="I19" s="16" t="s">
        <v>36</v>
      </c>
      <c r="K19" s="16" t="s">
        <v>36</v>
      </c>
      <c r="Q19" s="16" t="s">
        <v>36</v>
      </c>
      <c r="V19" s="16" t="s">
        <v>36</v>
      </c>
      <c r="X19" s="16" t="s">
        <v>36</v>
      </c>
      <c r="Z19" s="16" t="s">
        <v>36</v>
      </c>
      <c r="AA19" s="16" t="s">
        <v>36</v>
      </c>
      <c r="AC19" s="16" t="s">
        <v>36</v>
      </c>
      <c r="AD19" s="16" t="s">
        <v>36</v>
      </c>
      <c r="AE19" s="16" t="s">
        <v>36</v>
      </c>
      <c r="AF19" s="16" t="s">
        <v>36</v>
      </c>
      <c r="AG19" s="16" t="s">
        <v>36</v>
      </c>
      <c r="AH19" s="16" t="s">
        <v>36</v>
      </c>
      <c r="AI19" s="16" t="s">
        <v>36</v>
      </c>
      <c r="AJ19" s="16" t="s">
        <v>36</v>
      </c>
      <c r="AK19" s="16" t="s">
        <v>36</v>
      </c>
      <c r="AL19" s="16" t="s">
        <v>36</v>
      </c>
      <c r="AM19" s="16">
        <f t="shared" si="0"/>
        <v>18</v>
      </c>
      <c r="AN19" s="17">
        <f t="shared" si="1"/>
        <v>0.51428571428571423</v>
      </c>
    </row>
    <row r="20" spans="1:40" ht="16.05" customHeight="1" x14ac:dyDescent="0.3">
      <c r="A20" s="12" t="s">
        <v>54</v>
      </c>
      <c r="B20" s="13" t="s">
        <v>389</v>
      </c>
      <c r="C20" s="21" t="s">
        <v>390</v>
      </c>
      <c r="K20" s="16" t="s">
        <v>36</v>
      </c>
      <c r="M20" s="16" t="s">
        <v>36</v>
      </c>
      <c r="N20" s="16" t="s">
        <v>36</v>
      </c>
      <c r="R20" s="16" t="s">
        <v>36</v>
      </c>
      <c r="S20" s="16" t="s">
        <v>36</v>
      </c>
      <c r="Y20" s="16" t="s">
        <v>36</v>
      </c>
      <c r="AA20" s="16" t="s">
        <v>36</v>
      </c>
      <c r="AE20" s="16" t="s">
        <v>36</v>
      </c>
      <c r="AK20" s="16" t="s">
        <v>36</v>
      </c>
      <c r="AM20" s="16">
        <f t="shared" si="0"/>
        <v>9</v>
      </c>
      <c r="AN20" s="17">
        <f t="shared" si="1"/>
        <v>0.25714285714285712</v>
      </c>
    </row>
    <row r="21" spans="1:40" ht="16.05" customHeight="1" x14ac:dyDescent="0.3">
      <c r="A21" s="12" t="s">
        <v>55</v>
      </c>
      <c r="B21" s="13" t="s">
        <v>397</v>
      </c>
      <c r="C21" s="21" t="s">
        <v>398</v>
      </c>
      <c r="I21" s="16" t="s">
        <v>36</v>
      </c>
      <c r="K21" s="16" t="s">
        <v>36</v>
      </c>
      <c r="L21" s="16" t="s">
        <v>36</v>
      </c>
      <c r="N21" s="16" t="s">
        <v>36</v>
      </c>
      <c r="R21" s="16" t="s">
        <v>36</v>
      </c>
      <c r="S21" s="16" t="s">
        <v>36</v>
      </c>
      <c r="X21" s="16" t="s">
        <v>36</v>
      </c>
      <c r="Y21" s="16" t="s">
        <v>36</v>
      </c>
      <c r="Z21" s="16" t="s">
        <v>36</v>
      </c>
      <c r="AC21" s="16" t="s">
        <v>36</v>
      </c>
      <c r="AE21" s="16" t="s">
        <v>36</v>
      </c>
      <c r="AL21" s="16" t="s">
        <v>36</v>
      </c>
      <c r="AM21" s="16">
        <f t="shared" si="0"/>
        <v>12</v>
      </c>
      <c r="AN21" s="17">
        <f t="shared" si="1"/>
        <v>0.34285714285714286</v>
      </c>
    </row>
    <row r="22" spans="1:40" ht="16.05" customHeight="1" x14ac:dyDescent="0.3">
      <c r="A22" s="12" t="s">
        <v>56</v>
      </c>
      <c r="B22" s="13" t="s">
        <v>403</v>
      </c>
      <c r="C22" s="21" t="s">
        <v>404</v>
      </c>
      <c r="D22" s="16" t="s">
        <v>36</v>
      </c>
      <c r="H22" s="16" t="s">
        <v>36</v>
      </c>
      <c r="K22" s="16" t="s">
        <v>36</v>
      </c>
      <c r="M22" s="16" t="s">
        <v>36</v>
      </c>
      <c r="P22" s="16" t="s">
        <v>36</v>
      </c>
      <c r="Q22" s="16" t="s">
        <v>36</v>
      </c>
      <c r="S22" s="16" t="s">
        <v>36</v>
      </c>
      <c r="U22" s="16" t="s">
        <v>36</v>
      </c>
      <c r="V22" s="16" t="s">
        <v>36</v>
      </c>
      <c r="Y22" s="16" t="s">
        <v>36</v>
      </c>
      <c r="Z22" s="16" t="s">
        <v>36</v>
      </c>
      <c r="AA22" s="16" t="s">
        <v>36</v>
      </c>
      <c r="AE22" s="16" t="s">
        <v>36</v>
      </c>
      <c r="AJ22" s="16" t="s">
        <v>36</v>
      </c>
      <c r="AL22" s="16" t="s">
        <v>36</v>
      </c>
      <c r="AM22" s="16">
        <f t="shared" si="0"/>
        <v>15</v>
      </c>
      <c r="AN22" s="17">
        <f t="shared" si="1"/>
        <v>0.42857142857142855</v>
      </c>
    </row>
    <row r="23" spans="1:40" ht="16.05" customHeight="1" x14ac:dyDescent="0.3">
      <c r="A23" s="12" t="s">
        <v>57</v>
      </c>
      <c r="B23" s="13" t="s">
        <v>439</v>
      </c>
      <c r="C23" s="21" t="s">
        <v>440</v>
      </c>
      <c r="D23" s="16" t="s">
        <v>36</v>
      </c>
      <c r="E23" s="16" t="s">
        <v>36</v>
      </c>
      <c r="F23" s="16" t="s">
        <v>36</v>
      </c>
      <c r="G23" s="16" t="s">
        <v>36</v>
      </c>
      <c r="H23" s="16" t="s">
        <v>36</v>
      </c>
      <c r="J23" s="16" t="s">
        <v>36</v>
      </c>
      <c r="K23" s="16" t="s">
        <v>36</v>
      </c>
      <c r="L23" s="16" t="s">
        <v>36</v>
      </c>
      <c r="N23" s="16" t="s">
        <v>36</v>
      </c>
      <c r="O23" s="16" t="s">
        <v>36</v>
      </c>
      <c r="P23" s="16" t="s">
        <v>36</v>
      </c>
      <c r="Q23" s="16" t="s">
        <v>36</v>
      </c>
      <c r="R23" s="16" t="s">
        <v>36</v>
      </c>
      <c r="S23" s="16" t="s">
        <v>36</v>
      </c>
      <c r="T23" s="16" t="s">
        <v>36</v>
      </c>
      <c r="V23" s="16" t="s">
        <v>36</v>
      </c>
      <c r="W23" s="16" t="s">
        <v>36</v>
      </c>
      <c r="Y23" s="16" t="s">
        <v>36</v>
      </c>
      <c r="Z23" s="16" t="s">
        <v>36</v>
      </c>
      <c r="AA23" s="16" t="s">
        <v>36</v>
      </c>
      <c r="AB23" s="16" t="s">
        <v>36</v>
      </c>
      <c r="AE23" s="16" t="s">
        <v>36</v>
      </c>
      <c r="AF23" s="16" t="s">
        <v>36</v>
      </c>
      <c r="AG23" s="16" t="s">
        <v>36</v>
      </c>
      <c r="AH23" s="16" t="s">
        <v>36</v>
      </c>
      <c r="AI23" s="16" t="s">
        <v>36</v>
      </c>
      <c r="AJ23" s="16" t="s">
        <v>36</v>
      </c>
      <c r="AK23" s="16" t="s">
        <v>36</v>
      </c>
      <c r="AL23" s="16" t="s">
        <v>36</v>
      </c>
      <c r="AM23" s="16">
        <f t="shared" si="0"/>
        <v>29</v>
      </c>
      <c r="AN23" s="17">
        <f t="shared" si="1"/>
        <v>0.82857142857142863</v>
      </c>
    </row>
    <row r="24" spans="1:40" ht="16.05" customHeight="1" x14ac:dyDescent="0.3">
      <c r="A24" s="12" t="s">
        <v>58</v>
      </c>
      <c r="B24" s="13" t="s">
        <v>433</v>
      </c>
      <c r="C24" s="21" t="s">
        <v>434</v>
      </c>
      <c r="F24" s="16" t="s">
        <v>36</v>
      </c>
      <c r="G24" s="16" t="s">
        <v>36</v>
      </c>
      <c r="T24" s="16" t="s">
        <v>36</v>
      </c>
      <c r="AM24" s="16">
        <f t="shared" si="0"/>
        <v>3</v>
      </c>
      <c r="AN24" s="17">
        <f t="shared" si="1"/>
        <v>8.5714285714285715E-2</v>
      </c>
    </row>
    <row r="25" spans="1:40" ht="16.05" customHeight="1" x14ac:dyDescent="0.3">
      <c r="A25" s="12" t="s">
        <v>59</v>
      </c>
      <c r="B25" s="13" t="s">
        <v>431</v>
      </c>
      <c r="C25" s="21" t="s">
        <v>432</v>
      </c>
      <c r="E25" s="16" t="s">
        <v>36</v>
      </c>
      <c r="F25" s="16" t="s">
        <v>36</v>
      </c>
      <c r="K25" s="16" t="s">
        <v>36</v>
      </c>
      <c r="P25" s="16" t="s">
        <v>36</v>
      </c>
      <c r="Q25" s="16" t="s">
        <v>36</v>
      </c>
      <c r="R25" s="16" t="s">
        <v>36</v>
      </c>
      <c r="S25" s="16" t="s">
        <v>36</v>
      </c>
      <c r="T25" s="16" t="s">
        <v>36</v>
      </c>
      <c r="U25" s="16" t="s">
        <v>36</v>
      </c>
      <c r="W25" s="16" t="s">
        <v>36</v>
      </c>
      <c r="X25" s="16" t="s">
        <v>36</v>
      </c>
      <c r="Y25" s="16" t="s">
        <v>36</v>
      </c>
      <c r="Z25" s="16" t="s">
        <v>36</v>
      </c>
      <c r="AA25" s="16" t="s">
        <v>36</v>
      </c>
      <c r="AC25" s="16" t="s">
        <v>36</v>
      </c>
      <c r="AD25" s="16" t="s">
        <v>36</v>
      </c>
      <c r="AE25" s="16" t="s">
        <v>36</v>
      </c>
      <c r="AF25" s="16" t="s">
        <v>36</v>
      </c>
      <c r="AG25" s="16" t="s">
        <v>36</v>
      </c>
      <c r="AH25" s="16" t="s">
        <v>36</v>
      </c>
      <c r="AI25" s="16" t="s">
        <v>36</v>
      </c>
      <c r="AK25" s="16" t="s">
        <v>36</v>
      </c>
      <c r="AL25" s="16" t="s">
        <v>36</v>
      </c>
      <c r="AM25" s="16">
        <f t="shared" si="0"/>
        <v>23</v>
      </c>
      <c r="AN25" s="17">
        <f t="shared" si="1"/>
        <v>0.65714285714285714</v>
      </c>
    </row>
    <row r="26" spans="1:40" ht="16.05" customHeight="1" x14ac:dyDescent="0.3">
      <c r="A26" s="12" t="s">
        <v>60</v>
      </c>
      <c r="B26" s="13" t="s">
        <v>393</v>
      </c>
      <c r="C26" s="21" t="s">
        <v>394</v>
      </c>
      <c r="J26" s="16" t="s">
        <v>36</v>
      </c>
      <c r="W26" s="16" t="s">
        <v>36</v>
      </c>
      <c r="AM26" s="16">
        <f t="shared" si="0"/>
        <v>2</v>
      </c>
      <c r="AN26" s="17">
        <f t="shared" si="1"/>
        <v>5.7142857142857141E-2</v>
      </c>
    </row>
    <row r="27" spans="1:40" ht="16.05" customHeight="1" x14ac:dyDescent="0.3">
      <c r="A27" s="12" t="s">
        <v>61</v>
      </c>
      <c r="B27" s="13" t="s">
        <v>391</v>
      </c>
      <c r="C27" s="21" t="s">
        <v>392</v>
      </c>
      <c r="P27" s="16" t="s">
        <v>36</v>
      </c>
      <c r="Y27" s="16" t="s">
        <v>36</v>
      </c>
      <c r="AA27" s="16" t="s">
        <v>36</v>
      </c>
      <c r="AE27" s="16" t="s">
        <v>36</v>
      </c>
      <c r="AK27" s="16" t="s">
        <v>36</v>
      </c>
      <c r="AM27" s="16">
        <f t="shared" si="0"/>
        <v>5</v>
      </c>
      <c r="AN27" s="17">
        <f t="shared" si="1"/>
        <v>0.14285714285714285</v>
      </c>
    </row>
    <row r="28" spans="1:40" ht="16.05" customHeight="1" x14ac:dyDescent="0.3">
      <c r="A28" s="12" t="s">
        <v>62</v>
      </c>
      <c r="B28" s="13" t="s">
        <v>427</v>
      </c>
      <c r="C28" s="21" t="s">
        <v>428</v>
      </c>
      <c r="D28" s="16" t="s">
        <v>36</v>
      </c>
      <c r="F28" s="16" t="s">
        <v>36</v>
      </c>
      <c r="G28" s="16" t="s">
        <v>36</v>
      </c>
      <c r="H28" s="16" t="s">
        <v>36</v>
      </c>
      <c r="I28" s="16" t="s">
        <v>36</v>
      </c>
      <c r="J28" s="16" t="s">
        <v>36</v>
      </c>
      <c r="L28" s="16" t="s">
        <v>36</v>
      </c>
      <c r="M28" s="16" t="s">
        <v>36</v>
      </c>
      <c r="N28" s="16" t="s">
        <v>36</v>
      </c>
      <c r="O28" s="16" t="s">
        <v>36</v>
      </c>
      <c r="P28" s="16" t="s">
        <v>36</v>
      </c>
      <c r="Q28" s="16" t="s">
        <v>36</v>
      </c>
      <c r="R28" s="16" t="s">
        <v>36</v>
      </c>
      <c r="S28" s="16" t="s">
        <v>36</v>
      </c>
      <c r="V28" s="16" t="s">
        <v>36</v>
      </c>
      <c r="X28" s="16" t="s">
        <v>36</v>
      </c>
      <c r="Y28" s="16" t="s">
        <v>36</v>
      </c>
      <c r="Z28" s="16" t="s">
        <v>36</v>
      </c>
      <c r="AA28" s="16" t="s">
        <v>36</v>
      </c>
      <c r="AB28" s="16" t="s">
        <v>36</v>
      </c>
      <c r="AC28" s="16" t="s">
        <v>36</v>
      </c>
      <c r="AD28" s="16" t="s">
        <v>36</v>
      </c>
      <c r="AE28" s="16" t="s">
        <v>36</v>
      </c>
      <c r="AF28" s="16" t="s">
        <v>36</v>
      </c>
      <c r="AH28" s="16" t="s">
        <v>36</v>
      </c>
      <c r="AI28" s="16" t="s">
        <v>36</v>
      </c>
      <c r="AJ28" s="16" t="s">
        <v>36</v>
      </c>
      <c r="AK28" s="16" t="s">
        <v>36</v>
      </c>
      <c r="AL28" s="16" t="s">
        <v>36</v>
      </c>
      <c r="AM28" s="16">
        <f t="shared" si="0"/>
        <v>29</v>
      </c>
      <c r="AN28" s="17">
        <f t="shared" si="1"/>
        <v>0.82857142857142863</v>
      </c>
    </row>
    <row r="29" spans="1:40" ht="16.05" customHeight="1" x14ac:dyDescent="0.3">
      <c r="A29" s="12" t="s">
        <v>63</v>
      </c>
      <c r="B29" s="13" t="s">
        <v>435</v>
      </c>
      <c r="C29" s="21" t="s">
        <v>436</v>
      </c>
      <c r="F29" s="16" t="s">
        <v>36</v>
      </c>
      <c r="G29" s="16" t="s">
        <v>36</v>
      </c>
      <c r="Q29" s="16" t="s">
        <v>36</v>
      </c>
      <c r="U29" s="16" t="s">
        <v>36</v>
      </c>
      <c r="Z29" s="16" t="s">
        <v>36</v>
      </c>
      <c r="AA29" s="16" t="s">
        <v>36</v>
      </c>
      <c r="AC29" s="16" t="s">
        <v>36</v>
      </c>
      <c r="AE29" s="16" t="s">
        <v>36</v>
      </c>
      <c r="AH29" s="16" t="s">
        <v>36</v>
      </c>
      <c r="AJ29" s="16" t="s">
        <v>36</v>
      </c>
      <c r="AL29" s="16" t="s">
        <v>36</v>
      </c>
      <c r="AM29" s="16">
        <f t="shared" si="0"/>
        <v>11</v>
      </c>
      <c r="AN29" s="17">
        <f t="shared" si="1"/>
        <v>0.31428571428571428</v>
      </c>
    </row>
    <row r="30" spans="1:40" ht="16.05" customHeight="1" x14ac:dyDescent="0.3">
      <c r="A30" s="12" t="s">
        <v>64</v>
      </c>
      <c r="B30" s="13" t="s">
        <v>423</v>
      </c>
      <c r="C30" s="21" t="s">
        <v>424</v>
      </c>
      <c r="D30" s="16" t="s">
        <v>36</v>
      </c>
      <c r="G30" s="16" t="s">
        <v>36</v>
      </c>
      <c r="I30" s="16" t="s">
        <v>36</v>
      </c>
      <c r="N30" s="16" t="s">
        <v>36</v>
      </c>
      <c r="O30" s="16" t="s">
        <v>36</v>
      </c>
      <c r="P30" s="16" t="s">
        <v>36</v>
      </c>
      <c r="Q30" s="16" t="s">
        <v>36</v>
      </c>
      <c r="R30" s="16" t="s">
        <v>36</v>
      </c>
      <c r="S30" s="16" t="s">
        <v>36</v>
      </c>
      <c r="W30" s="16" t="s">
        <v>36</v>
      </c>
      <c r="Y30" s="16" t="s">
        <v>36</v>
      </c>
      <c r="Z30" s="16" t="s">
        <v>36</v>
      </c>
      <c r="AC30" s="16" t="s">
        <v>36</v>
      </c>
      <c r="AE30" s="16" t="s">
        <v>36</v>
      </c>
      <c r="AF30" s="16" t="s">
        <v>36</v>
      </c>
      <c r="AJ30" s="16" t="s">
        <v>36</v>
      </c>
      <c r="AK30" s="16" t="s">
        <v>36</v>
      </c>
      <c r="AL30" s="16" t="s">
        <v>36</v>
      </c>
      <c r="AM30" s="16">
        <f t="shared" si="0"/>
        <v>18</v>
      </c>
      <c r="AN30" s="17">
        <f t="shared" si="1"/>
        <v>0.51428571428571423</v>
      </c>
    </row>
    <row r="31" spans="1:40" ht="16.05" customHeight="1" x14ac:dyDescent="0.3">
      <c r="A31" s="12" t="s">
        <v>65</v>
      </c>
      <c r="B31" s="13" t="s">
        <v>417</v>
      </c>
      <c r="C31" s="21" t="s">
        <v>418</v>
      </c>
      <c r="E31" s="16" t="s">
        <v>36</v>
      </c>
      <c r="I31" s="16" t="s">
        <v>36</v>
      </c>
      <c r="L31" s="16" t="s">
        <v>36</v>
      </c>
      <c r="N31" s="16" t="s">
        <v>36</v>
      </c>
      <c r="O31" s="16" t="s">
        <v>36</v>
      </c>
      <c r="P31" s="16" t="s">
        <v>36</v>
      </c>
      <c r="Q31" s="16" t="s">
        <v>36</v>
      </c>
      <c r="R31" s="16" t="s">
        <v>36</v>
      </c>
      <c r="S31" s="16" t="s">
        <v>36</v>
      </c>
      <c r="X31" s="16" t="s">
        <v>36</v>
      </c>
      <c r="Y31" s="16" t="s">
        <v>36</v>
      </c>
      <c r="AA31" s="16" t="s">
        <v>36</v>
      </c>
      <c r="AC31" s="16" t="s">
        <v>36</v>
      </c>
      <c r="AE31" s="16" t="s">
        <v>36</v>
      </c>
      <c r="AF31" s="16" t="s">
        <v>36</v>
      </c>
      <c r="AL31" s="16" t="s">
        <v>36</v>
      </c>
      <c r="AM31" s="16">
        <f t="shared" si="0"/>
        <v>16</v>
      </c>
      <c r="AN31" s="17">
        <f t="shared" si="1"/>
        <v>0.45714285714285713</v>
      </c>
    </row>
    <row r="32" spans="1:40" ht="16.05" customHeight="1" x14ac:dyDescent="0.3">
      <c r="A32" s="12" t="s">
        <v>66</v>
      </c>
      <c r="B32" s="13" t="s">
        <v>425</v>
      </c>
      <c r="C32" s="21" t="s">
        <v>426</v>
      </c>
      <c r="D32" s="16" t="s">
        <v>36</v>
      </c>
      <c r="E32" s="16" t="s">
        <v>36</v>
      </c>
      <c r="G32" s="16" t="s">
        <v>36</v>
      </c>
      <c r="H32" s="16" t="s">
        <v>36</v>
      </c>
      <c r="J32" s="16" t="s">
        <v>36</v>
      </c>
      <c r="K32" s="16" t="s">
        <v>36</v>
      </c>
      <c r="L32" s="16" t="s">
        <v>36</v>
      </c>
      <c r="M32" s="16" t="s">
        <v>36</v>
      </c>
      <c r="P32" s="16" t="s">
        <v>36</v>
      </c>
      <c r="Q32" s="16" t="s">
        <v>36</v>
      </c>
      <c r="U32" s="16" t="s">
        <v>36</v>
      </c>
      <c r="V32" s="16" t="s">
        <v>36</v>
      </c>
      <c r="W32" s="16" t="s">
        <v>36</v>
      </c>
      <c r="Z32" s="16" t="s">
        <v>36</v>
      </c>
      <c r="AC32" s="16" t="s">
        <v>36</v>
      </c>
      <c r="AD32" s="16" t="s">
        <v>36</v>
      </c>
      <c r="AE32" s="16" t="s">
        <v>36</v>
      </c>
      <c r="AF32" s="16" t="s">
        <v>36</v>
      </c>
      <c r="AH32" s="16" t="s">
        <v>36</v>
      </c>
      <c r="AI32" s="16" t="s">
        <v>36</v>
      </c>
      <c r="AJ32" s="16" t="s">
        <v>36</v>
      </c>
      <c r="AK32" s="16" t="s">
        <v>36</v>
      </c>
      <c r="AL32" s="16" t="s">
        <v>36</v>
      </c>
      <c r="AM32" s="16">
        <f t="shared" si="0"/>
        <v>23</v>
      </c>
      <c r="AN32" s="17">
        <f t="shared" si="1"/>
        <v>0.65714285714285714</v>
      </c>
    </row>
  </sheetData>
  <autoFilter ref="A3:AN3" xr:uid="{45FF611C-71B8-4C20-9DCD-32B4BE1DC56D}">
    <sortState xmlns:xlrd2="http://schemas.microsoft.com/office/spreadsheetml/2017/richdata2" ref="A4:AN32">
      <sortCondition ref="A3"/>
    </sortState>
  </autoFilter>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C76F-FF6D-4688-AE19-11C843FFF960}">
  <dimension ref="A1:AN123"/>
  <sheetViews>
    <sheetView tabSelected="1" zoomScaleNormal="100" workbookViewId="0">
      <selection activeCell="A3" sqref="A3"/>
    </sheetView>
  </sheetViews>
  <sheetFormatPr baseColWidth="10" defaultColWidth="10.88671875" defaultRowHeight="13.2" x14ac:dyDescent="0.25"/>
  <cols>
    <col min="1" max="1" width="5.77734375" style="8" customWidth="1"/>
    <col min="2" max="2" width="97.21875" style="9" customWidth="1"/>
    <col min="3" max="3" width="38.6640625" style="9" customWidth="1"/>
    <col min="4" max="38" width="3.77734375" style="2" customWidth="1"/>
    <col min="39" max="39" width="3.88671875" style="2" customWidth="1"/>
    <col min="40" max="40" width="7.6640625" style="8" customWidth="1"/>
    <col min="41" max="16384" width="10.88671875" style="8"/>
  </cols>
  <sheetData>
    <row r="1" spans="1:40" ht="17.399999999999999" x14ac:dyDescent="0.3">
      <c r="A1" s="24" t="s">
        <v>464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row>
    <row r="3" spans="1:40" s="1" customFormat="1" ht="24.6" customHeight="1" x14ac:dyDescent="0.25">
      <c r="A3" s="3" t="s">
        <v>380</v>
      </c>
      <c r="B3" s="3" t="s">
        <v>381</v>
      </c>
      <c r="C3" s="3" t="s">
        <v>442</v>
      </c>
      <c r="D3" s="4" t="s">
        <v>1</v>
      </c>
      <c r="E3" s="4" t="s">
        <v>2</v>
      </c>
      <c r="F3" s="4" t="s">
        <v>3</v>
      </c>
      <c r="G3" s="4" t="s">
        <v>4</v>
      </c>
      <c r="H3" s="4" t="s">
        <v>5</v>
      </c>
      <c r="I3" s="4" t="s">
        <v>6</v>
      </c>
      <c r="J3" s="4" t="s">
        <v>7</v>
      </c>
      <c r="K3" s="4" t="s">
        <v>8</v>
      </c>
      <c r="L3" s="4" t="s">
        <v>9</v>
      </c>
      <c r="M3" s="4" t="s">
        <v>10</v>
      </c>
      <c r="N3" s="4" t="s">
        <v>11</v>
      </c>
      <c r="O3" s="4" t="s">
        <v>12</v>
      </c>
      <c r="P3" s="4" t="s">
        <v>13</v>
      </c>
      <c r="Q3" s="4" t="s">
        <v>14</v>
      </c>
      <c r="R3" s="4" t="s">
        <v>15</v>
      </c>
      <c r="S3" s="4" t="s">
        <v>16</v>
      </c>
      <c r="T3" s="4" t="s">
        <v>17</v>
      </c>
      <c r="U3" s="4" t="s">
        <v>18</v>
      </c>
      <c r="V3" s="4" t="s">
        <v>19</v>
      </c>
      <c r="W3" s="4" t="s">
        <v>20</v>
      </c>
      <c r="X3" s="4" t="s">
        <v>21</v>
      </c>
      <c r="Y3" s="4" t="s">
        <v>22</v>
      </c>
      <c r="Z3" s="4" t="s">
        <v>23</v>
      </c>
      <c r="AA3" s="4" t="s">
        <v>24</v>
      </c>
      <c r="AB3" s="4" t="s">
        <v>25</v>
      </c>
      <c r="AC3" s="4" t="s">
        <v>26</v>
      </c>
      <c r="AD3" s="4" t="s">
        <v>27</v>
      </c>
      <c r="AE3" s="4" t="s">
        <v>28</v>
      </c>
      <c r="AF3" s="4" t="s">
        <v>29</v>
      </c>
      <c r="AG3" s="4" t="s">
        <v>30</v>
      </c>
      <c r="AH3" s="4" t="s">
        <v>31</v>
      </c>
      <c r="AI3" s="4" t="s">
        <v>32</v>
      </c>
      <c r="AJ3" s="4" t="s">
        <v>33</v>
      </c>
      <c r="AK3" s="4" t="s">
        <v>34</v>
      </c>
      <c r="AL3" s="4" t="s">
        <v>35</v>
      </c>
      <c r="AM3" s="4" t="s">
        <v>382</v>
      </c>
      <c r="AN3" s="4" t="s">
        <v>37</v>
      </c>
    </row>
    <row r="4" spans="1:40" x14ac:dyDescent="0.25">
      <c r="A4" s="7" t="s">
        <v>67</v>
      </c>
      <c r="B4" s="5" t="s">
        <v>260</v>
      </c>
      <c r="C4" s="5" t="s">
        <v>443</v>
      </c>
      <c r="D4" s="2" t="s">
        <v>36</v>
      </c>
      <c r="AJ4" s="2" t="s">
        <v>36</v>
      </c>
      <c r="AM4" s="2">
        <f t="shared" ref="AM4" si="0">COUNTIF(D4:AL4,"x")</f>
        <v>2</v>
      </c>
      <c r="AN4" s="6">
        <f t="shared" ref="AN4:AN32" si="1">AM4/35</f>
        <v>5.7142857142857141E-2</v>
      </c>
    </row>
    <row r="5" spans="1:40" x14ac:dyDescent="0.25">
      <c r="A5" s="7" t="s">
        <v>68</v>
      </c>
      <c r="B5" s="9" t="s">
        <v>261</v>
      </c>
      <c r="C5" s="9" t="s">
        <v>444</v>
      </c>
      <c r="D5" s="2" t="s">
        <v>36</v>
      </c>
      <c r="E5" s="2" t="s">
        <v>36</v>
      </c>
      <c r="AK5" s="2" t="s">
        <v>36</v>
      </c>
      <c r="AM5" s="2">
        <f t="shared" ref="AM5:AM19" si="2">COUNTIF(D5:AL5,"x")</f>
        <v>3</v>
      </c>
      <c r="AN5" s="6">
        <f t="shared" si="1"/>
        <v>8.5714285714285715E-2</v>
      </c>
    </row>
    <row r="6" spans="1:40" x14ac:dyDescent="0.25">
      <c r="A6" s="7" t="s">
        <v>69</v>
      </c>
      <c r="B6" s="9" t="s">
        <v>262</v>
      </c>
      <c r="C6" s="9" t="s">
        <v>443</v>
      </c>
      <c r="D6" s="2" t="s">
        <v>36</v>
      </c>
      <c r="AM6" s="2">
        <f t="shared" si="2"/>
        <v>1</v>
      </c>
      <c r="AN6" s="6">
        <f t="shared" si="1"/>
        <v>2.8571428571428571E-2</v>
      </c>
    </row>
    <row r="7" spans="1:40" x14ac:dyDescent="0.25">
      <c r="A7" s="7" t="s">
        <v>70</v>
      </c>
      <c r="B7" s="9" t="s">
        <v>263</v>
      </c>
      <c r="C7" s="9" t="s">
        <v>445</v>
      </c>
      <c r="D7" s="2" t="s">
        <v>36</v>
      </c>
      <c r="AM7" s="2">
        <f t="shared" si="2"/>
        <v>1</v>
      </c>
      <c r="AN7" s="6">
        <f t="shared" si="1"/>
        <v>2.8571428571428571E-2</v>
      </c>
    </row>
    <row r="8" spans="1:40" x14ac:dyDescent="0.25">
      <c r="A8" s="7" t="s">
        <v>71</v>
      </c>
      <c r="B8" s="9" t="s">
        <v>264</v>
      </c>
      <c r="C8" s="9" t="s">
        <v>444</v>
      </c>
      <c r="E8" s="2" t="s">
        <v>36</v>
      </c>
      <c r="F8" s="2" t="s">
        <v>36</v>
      </c>
      <c r="L8" s="2" t="s">
        <v>36</v>
      </c>
      <c r="W8" s="2" t="s">
        <v>36</v>
      </c>
      <c r="X8" s="2" t="s">
        <v>36</v>
      </c>
      <c r="AM8" s="2">
        <f t="shared" si="2"/>
        <v>5</v>
      </c>
      <c r="AN8" s="6">
        <f t="shared" si="1"/>
        <v>0.14285714285714285</v>
      </c>
    </row>
    <row r="9" spans="1:40" x14ac:dyDescent="0.25">
      <c r="A9" s="7" t="s">
        <v>72</v>
      </c>
      <c r="B9" s="9" t="s">
        <v>265</v>
      </c>
      <c r="C9" s="9" t="s">
        <v>446</v>
      </c>
      <c r="E9" s="2" t="s">
        <v>36</v>
      </c>
      <c r="G9" s="2" t="s">
        <v>36</v>
      </c>
      <c r="AM9" s="2">
        <f t="shared" si="2"/>
        <v>2</v>
      </c>
      <c r="AN9" s="6">
        <f t="shared" si="1"/>
        <v>5.7142857142857141E-2</v>
      </c>
    </row>
    <row r="10" spans="1:40" x14ac:dyDescent="0.25">
      <c r="A10" s="7" t="s">
        <v>73</v>
      </c>
      <c r="B10" s="9" t="s">
        <v>266</v>
      </c>
      <c r="C10" s="9" t="s">
        <v>444</v>
      </c>
      <c r="E10" s="2" t="s">
        <v>36</v>
      </c>
      <c r="AM10" s="2">
        <f t="shared" si="2"/>
        <v>1</v>
      </c>
      <c r="AN10" s="6">
        <f t="shared" si="1"/>
        <v>2.8571428571428571E-2</v>
      </c>
    </row>
    <row r="11" spans="1:40" x14ac:dyDescent="0.25">
      <c r="A11" s="7" t="s">
        <v>74</v>
      </c>
      <c r="B11" s="9" t="s">
        <v>267</v>
      </c>
      <c r="C11" s="9" t="s">
        <v>447</v>
      </c>
      <c r="E11" s="2" t="s">
        <v>36</v>
      </c>
      <c r="AM11" s="2">
        <f t="shared" si="2"/>
        <v>1</v>
      </c>
      <c r="AN11" s="6">
        <f t="shared" si="1"/>
        <v>2.8571428571428571E-2</v>
      </c>
    </row>
    <row r="12" spans="1:40" x14ac:dyDescent="0.25">
      <c r="A12" s="7" t="s">
        <v>75</v>
      </c>
      <c r="B12" s="9" t="s">
        <v>268</v>
      </c>
      <c r="C12" s="9" t="s">
        <v>445</v>
      </c>
      <c r="F12" s="2" t="s">
        <v>36</v>
      </c>
      <c r="AM12" s="2">
        <f t="shared" si="2"/>
        <v>1</v>
      </c>
      <c r="AN12" s="6">
        <f t="shared" si="1"/>
        <v>2.8571428571428571E-2</v>
      </c>
    </row>
    <row r="13" spans="1:40" x14ac:dyDescent="0.25">
      <c r="A13" s="7" t="s">
        <v>76</v>
      </c>
      <c r="B13" s="9" t="s">
        <v>269</v>
      </c>
      <c r="C13" s="9" t="s">
        <v>445</v>
      </c>
      <c r="F13" s="2" t="s">
        <v>36</v>
      </c>
      <c r="G13" s="2" t="s">
        <v>36</v>
      </c>
      <c r="AM13" s="2">
        <f t="shared" si="2"/>
        <v>2</v>
      </c>
      <c r="AN13" s="6">
        <f t="shared" si="1"/>
        <v>5.7142857142857141E-2</v>
      </c>
    </row>
    <row r="14" spans="1:40" x14ac:dyDescent="0.25">
      <c r="A14" s="7" t="s">
        <v>77</v>
      </c>
      <c r="B14" s="9" t="s">
        <v>270</v>
      </c>
      <c r="C14" s="9" t="s">
        <v>444</v>
      </c>
      <c r="F14" s="2" t="s">
        <v>36</v>
      </c>
      <c r="AM14" s="2">
        <f t="shared" si="2"/>
        <v>1</v>
      </c>
      <c r="AN14" s="6">
        <f t="shared" si="1"/>
        <v>2.8571428571428571E-2</v>
      </c>
    </row>
    <row r="15" spans="1:40" x14ac:dyDescent="0.25">
      <c r="A15" s="7" t="s">
        <v>78</v>
      </c>
      <c r="B15" s="9" t="s">
        <v>271</v>
      </c>
      <c r="C15" s="9" t="s">
        <v>447</v>
      </c>
      <c r="F15" s="2" t="s">
        <v>36</v>
      </c>
      <c r="T15" s="2" t="s">
        <v>36</v>
      </c>
      <c r="AM15" s="2">
        <f t="shared" si="2"/>
        <v>2</v>
      </c>
      <c r="AN15" s="6">
        <f t="shared" si="1"/>
        <v>5.7142857142857141E-2</v>
      </c>
    </row>
    <row r="16" spans="1:40" x14ac:dyDescent="0.25">
      <c r="A16" s="7" t="s">
        <v>79</v>
      </c>
      <c r="B16" s="9" t="s">
        <v>272</v>
      </c>
      <c r="C16" s="9" t="s">
        <v>448</v>
      </c>
      <c r="F16" s="2" t="s">
        <v>36</v>
      </c>
      <c r="I16" s="2" t="s">
        <v>36</v>
      </c>
      <c r="AJ16" s="2" t="s">
        <v>36</v>
      </c>
      <c r="AM16" s="2">
        <f t="shared" si="2"/>
        <v>3</v>
      </c>
      <c r="AN16" s="6">
        <f t="shared" si="1"/>
        <v>8.5714285714285715E-2</v>
      </c>
    </row>
    <row r="17" spans="1:40" x14ac:dyDescent="0.25">
      <c r="A17" s="7" t="s">
        <v>80</v>
      </c>
      <c r="B17" s="9" t="s">
        <v>273</v>
      </c>
      <c r="C17" s="9" t="s">
        <v>449</v>
      </c>
      <c r="F17" s="2" t="s">
        <v>36</v>
      </c>
      <c r="AM17" s="2">
        <f t="shared" si="2"/>
        <v>1</v>
      </c>
      <c r="AN17" s="6">
        <f t="shared" si="1"/>
        <v>2.8571428571428571E-2</v>
      </c>
    </row>
    <row r="18" spans="1:40" x14ac:dyDescent="0.25">
      <c r="A18" s="7" t="s">
        <v>81</v>
      </c>
      <c r="B18" s="9" t="s">
        <v>274</v>
      </c>
      <c r="C18" s="9" t="s">
        <v>448</v>
      </c>
      <c r="F18" s="2" t="s">
        <v>36</v>
      </c>
      <c r="Z18" s="2" t="s">
        <v>36</v>
      </c>
      <c r="AM18" s="2">
        <f t="shared" si="2"/>
        <v>2</v>
      </c>
      <c r="AN18" s="6">
        <f t="shared" si="1"/>
        <v>5.7142857142857141E-2</v>
      </c>
    </row>
    <row r="19" spans="1:40" x14ac:dyDescent="0.25">
      <c r="A19" s="7" t="s">
        <v>82</v>
      </c>
      <c r="B19" s="9" t="s">
        <v>275</v>
      </c>
      <c r="C19" s="9" t="s">
        <v>443</v>
      </c>
      <c r="G19" s="2" t="s">
        <v>36</v>
      </c>
      <c r="AM19" s="2">
        <f t="shared" si="2"/>
        <v>1</v>
      </c>
      <c r="AN19" s="6">
        <f t="shared" si="1"/>
        <v>2.8571428571428571E-2</v>
      </c>
    </row>
    <row r="20" spans="1:40" x14ac:dyDescent="0.25">
      <c r="A20" s="7" t="s">
        <v>83</v>
      </c>
      <c r="B20" s="9" t="s">
        <v>276</v>
      </c>
      <c r="C20" s="9" t="s">
        <v>444</v>
      </c>
      <c r="G20" s="2" t="s">
        <v>36</v>
      </c>
      <c r="K20" s="2" t="s">
        <v>36</v>
      </c>
      <c r="AM20" s="2">
        <f t="shared" ref="AM20:AM41" si="3">COUNTIF(D20:AL20,"x")</f>
        <v>2</v>
      </c>
      <c r="AN20" s="6">
        <f t="shared" si="1"/>
        <v>5.7142857142857141E-2</v>
      </c>
    </row>
    <row r="21" spans="1:40" x14ac:dyDescent="0.25">
      <c r="A21" s="7" t="s">
        <v>84</v>
      </c>
      <c r="B21" s="9" t="s">
        <v>277</v>
      </c>
      <c r="C21" s="9" t="s">
        <v>444</v>
      </c>
      <c r="G21" s="2" t="s">
        <v>36</v>
      </c>
      <c r="Y21" s="2" t="s">
        <v>36</v>
      </c>
      <c r="AM21" s="2">
        <f t="shared" si="3"/>
        <v>2</v>
      </c>
      <c r="AN21" s="6">
        <f t="shared" si="1"/>
        <v>5.7142857142857141E-2</v>
      </c>
    </row>
    <row r="22" spans="1:40" x14ac:dyDescent="0.25">
      <c r="A22" s="7" t="s">
        <v>85</v>
      </c>
      <c r="B22" s="9" t="s">
        <v>278</v>
      </c>
      <c r="C22" s="9" t="s">
        <v>445</v>
      </c>
      <c r="G22" s="2" t="s">
        <v>36</v>
      </c>
      <c r="AM22" s="2">
        <f t="shared" si="3"/>
        <v>1</v>
      </c>
      <c r="AN22" s="6">
        <f t="shared" si="1"/>
        <v>2.8571428571428571E-2</v>
      </c>
    </row>
    <row r="23" spans="1:40" x14ac:dyDescent="0.25">
      <c r="A23" s="7" t="s">
        <v>86</v>
      </c>
      <c r="B23" s="9" t="s">
        <v>279</v>
      </c>
      <c r="C23" s="9" t="s">
        <v>444</v>
      </c>
      <c r="H23" s="2" t="s">
        <v>36</v>
      </c>
      <c r="AM23" s="2">
        <f t="shared" si="3"/>
        <v>1</v>
      </c>
      <c r="AN23" s="6">
        <f t="shared" si="1"/>
        <v>2.8571428571428571E-2</v>
      </c>
    </row>
    <row r="24" spans="1:40" x14ac:dyDescent="0.25">
      <c r="A24" s="7" t="s">
        <v>87</v>
      </c>
      <c r="B24" s="9" t="s">
        <v>280</v>
      </c>
      <c r="C24" s="9" t="s">
        <v>444</v>
      </c>
      <c r="H24" s="2" t="s">
        <v>36</v>
      </c>
      <c r="J24" s="2" t="s">
        <v>36</v>
      </c>
      <c r="P24" s="2" t="s">
        <v>36</v>
      </c>
      <c r="AM24" s="2">
        <f t="shared" si="3"/>
        <v>3</v>
      </c>
      <c r="AN24" s="6">
        <f t="shared" si="1"/>
        <v>8.5714285714285715E-2</v>
      </c>
    </row>
    <row r="25" spans="1:40" x14ac:dyDescent="0.25">
      <c r="A25" s="7" t="s">
        <v>88</v>
      </c>
      <c r="B25" s="9" t="s">
        <v>281</v>
      </c>
      <c r="C25" s="9" t="s">
        <v>444</v>
      </c>
      <c r="H25" s="2" t="s">
        <v>36</v>
      </c>
      <c r="AM25" s="2">
        <f t="shared" si="3"/>
        <v>1</v>
      </c>
      <c r="AN25" s="6">
        <f t="shared" si="1"/>
        <v>2.8571428571428571E-2</v>
      </c>
    </row>
    <row r="26" spans="1:40" ht="26.4" x14ac:dyDescent="0.25">
      <c r="A26" s="7" t="s">
        <v>89</v>
      </c>
      <c r="B26" s="9" t="s">
        <v>282</v>
      </c>
      <c r="C26" s="9" t="s">
        <v>444</v>
      </c>
      <c r="H26" s="2" t="s">
        <v>36</v>
      </c>
      <c r="AL26" s="2" t="s">
        <v>36</v>
      </c>
      <c r="AM26" s="2">
        <f t="shared" si="3"/>
        <v>2</v>
      </c>
      <c r="AN26" s="6">
        <f t="shared" si="1"/>
        <v>5.7142857142857141E-2</v>
      </c>
    </row>
    <row r="27" spans="1:40" ht="39.6" x14ac:dyDescent="0.25">
      <c r="A27" s="7" t="s">
        <v>90</v>
      </c>
      <c r="B27" s="9" t="s">
        <v>283</v>
      </c>
      <c r="C27" s="9" t="s">
        <v>444</v>
      </c>
      <c r="D27" s="2" t="s">
        <v>36</v>
      </c>
      <c r="E27" s="2" t="s">
        <v>36</v>
      </c>
      <c r="F27" s="2" t="s">
        <v>36</v>
      </c>
      <c r="H27" s="2" t="s">
        <v>36</v>
      </c>
      <c r="I27" s="2" t="s">
        <v>36</v>
      </c>
      <c r="J27" s="2" t="s">
        <v>36</v>
      </c>
      <c r="K27" s="2" t="s">
        <v>36</v>
      </c>
      <c r="N27" s="2" t="s">
        <v>36</v>
      </c>
      <c r="O27" s="2" t="s">
        <v>36</v>
      </c>
      <c r="P27" s="2" t="s">
        <v>36</v>
      </c>
      <c r="T27" s="2" t="s">
        <v>36</v>
      </c>
      <c r="V27" s="2" t="s">
        <v>36</v>
      </c>
      <c r="W27" s="2" t="s">
        <v>36</v>
      </c>
      <c r="X27" s="2" t="s">
        <v>36</v>
      </c>
      <c r="Y27" s="2" t="s">
        <v>36</v>
      </c>
      <c r="Z27" s="2" t="s">
        <v>36</v>
      </c>
      <c r="AA27" s="2" t="s">
        <v>36</v>
      </c>
      <c r="AB27" s="2" t="s">
        <v>36</v>
      </c>
      <c r="AC27" s="2" t="s">
        <v>36</v>
      </c>
      <c r="AF27" s="2" t="s">
        <v>36</v>
      </c>
      <c r="AJ27" s="2" t="s">
        <v>36</v>
      </c>
      <c r="AL27" s="2" t="s">
        <v>36</v>
      </c>
      <c r="AM27" s="2">
        <f t="shared" si="3"/>
        <v>22</v>
      </c>
      <c r="AN27" s="6">
        <f t="shared" si="1"/>
        <v>0.62857142857142856</v>
      </c>
    </row>
    <row r="28" spans="1:40" x14ac:dyDescent="0.25">
      <c r="A28" s="7" t="s">
        <v>91</v>
      </c>
      <c r="B28" s="9" t="s">
        <v>284</v>
      </c>
      <c r="C28" s="9" t="s">
        <v>443</v>
      </c>
      <c r="H28" s="2" t="s">
        <v>36</v>
      </c>
      <c r="K28" s="2" t="s">
        <v>36</v>
      </c>
      <c r="P28" s="2" t="s">
        <v>36</v>
      </c>
      <c r="R28" s="2" t="s">
        <v>36</v>
      </c>
      <c r="S28" s="2" t="s">
        <v>36</v>
      </c>
      <c r="AC28" s="2" t="s">
        <v>36</v>
      </c>
      <c r="AE28" s="2" t="s">
        <v>36</v>
      </c>
      <c r="AM28" s="2">
        <f t="shared" si="3"/>
        <v>7</v>
      </c>
      <c r="AN28" s="6">
        <f t="shared" si="1"/>
        <v>0.2</v>
      </c>
    </row>
    <row r="29" spans="1:40" ht="26.4" x14ac:dyDescent="0.25">
      <c r="A29" s="7" t="s">
        <v>92</v>
      </c>
      <c r="B29" s="9" t="s">
        <v>285</v>
      </c>
      <c r="C29" s="9" t="s">
        <v>444</v>
      </c>
      <c r="F29" s="2" t="s">
        <v>36</v>
      </c>
      <c r="I29" s="2" t="s">
        <v>36</v>
      </c>
      <c r="AD29" s="2" t="s">
        <v>36</v>
      </c>
      <c r="AM29" s="2">
        <f t="shared" si="3"/>
        <v>3</v>
      </c>
      <c r="AN29" s="6">
        <f t="shared" si="1"/>
        <v>8.5714285714285715E-2</v>
      </c>
    </row>
    <row r="30" spans="1:40" x14ac:dyDescent="0.25">
      <c r="A30" s="7" t="s">
        <v>93</v>
      </c>
      <c r="B30" s="9" t="s">
        <v>286</v>
      </c>
      <c r="C30" s="9" t="s">
        <v>448</v>
      </c>
      <c r="I30" s="2" t="s">
        <v>36</v>
      </c>
      <c r="AM30" s="2">
        <f t="shared" si="3"/>
        <v>1</v>
      </c>
      <c r="AN30" s="6">
        <f t="shared" si="1"/>
        <v>2.8571428571428571E-2</v>
      </c>
    </row>
    <row r="31" spans="1:40" x14ac:dyDescent="0.25">
      <c r="A31" s="7" t="s">
        <v>94</v>
      </c>
      <c r="B31" s="9" t="s">
        <v>287</v>
      </c>
      <c r="C31" s="9" t="s">
        <v>444</v>
      </c>
      <c r="J31" s="2" t="s">
        <v>36</v>
      </c>
      <c r="AM31" s="2">
        <f t="shared" si="3"/>
        <v>1</v>
      </c>
      <c r="AN31" s="6">
        <f t="shared" si="1"/>
        <v>2.8571428571428571E-2</v>
      </c>
    </row>
    <row r="32" spans="1:40" x14ac:dyDescent="0.25">
      <c r="A32" s="7" t="s">
        <v>95</v>
      </c>
      <c r="B32" s="9" t="s">
        <v>288</v>
      </c>
      <c r="C32" s="9" t="s">
        <v>443</v>
      </c>
      <c r="J32" s="2" t="s">
        <v>36</v>
      </c>
      <c r="AM32" s="2">
        <f t="shared" si="3"/>
        <v>1</v>
      </c>
      <c r="AN32" s="6">
        <f t="shared" si="1"/>
        <v>2.8571428571428571E-2</v>
      </c>
    </row>
    <row r="33" spans="1:40" ht="26.4" x14ac:dyDescent="0.25">
      <c r="A33" s="7" t="s">
        <v>96</v>
      </c>
      <c r="B33" s="9" t="s">
        <v>289</v>
      </c>
      <c r="C33" s="9" t="s">
        <v>446</v>
      </c>
      <c r="K33" s="2" t="s">
        <v>36</v>
      </c>
      <c r="L33" s="2" t="s">
        <v>36</v>
      </c>
      <c r="R33" s="2" t="s">
        <v>36</v>
      </c>
      <c r="S33" s="2" t="s">
        <v>36</v>
      </c>
      <c r="V33" s="2" t="s">
        <v>36</v>
      </c>
      <c r="AB33" s="2" t="s">
        <v>36</v>
      </c>
      <c r="AM33" s="2">
        <f t="shared" si="3"/>
        <v>6</v>
      </c>
      <c r="AN33" s="6">
        <f t="shared" ref="AN33:AN50" si="4">AM33/35</f>
        <v>0.17142857142857143</v>
      </c>
    </row>
    <row r="34" spans="1:40" x14ac:dyDescent="0.25">
      <c r="A34" s="7" t="s">
        <v>97</v>
      </c>
      <c r="B34" s="9" t="s">
        <v>290</v>
      </c>
      <c r="C34" s="9" t="s">
        <v>443</v>
      </c>
      <c r="D34" s="2" t="s">
        <v>36</v>
      </c>
      <c r="J34" s="2" t="s">
        <v>36</v>
      </c>
      <c r="K34" s="2" t="s">
        <v>36</v>
      </c>
      <c r="L34" s="2" t="s">
        <v>36</v>
      </c>
      <c r="V34" s="2" t="s">
        <v>36</v>
      </c>
      <c r="AE34" s="2" t="s">
        <v>36</v>
      </c>
      <c r="AG34" s="2" t="s">
        <v>36</v>
      </c>
      <c r="AL34" s="2" t="s">
        <v>36</v>
      </c>
      <c r="AM34" s="2">
        <f t="shared" si="3"/>
        <v>8</v>
      </c>
      <c r="AN34" s="6">
        <f t="shared" si="4"/>
        <v>0.22857142857142856</v>
      </c>
    </row>
    <row r="35" spans="1:40" x14ac:dyDescent="0.25">
      <c r="A35" s="7" t="s">
        <v>98</v>
      </c>
      <c r="B35" s="9" t="s">
        <v>291</v>
      </c>
      <c r="C35" s="9" t="s">
        <v>444</v>
      </c>
      <c r="K35" s="2" t="s">
        <v>36</v>
      </c>
      <c r="AM35" s="2">
        <f t="shared" si="3"/>
        <v>1</v>
      </c>
      <c r="AN35" s="6">
        <f t="shared" si="4"/>
        <v>2.8571428571428571E-2</v>
      </c>
    </row>
    <row r="36" spans="1:40" x14ac:dyDescent="0.25">
      <c r="A36" s="7" t="s">
        <v>99</v>
      </c>
      <c r="B36" s="9" t="s">
        <v>292</v>
      </c>
      <c r="C36" s="9" t="s">
        <v>444</v>
      </c>
      <c r="L36" s="2" t="s">
        <v>36</v>
      </c>
      <c r="AM36" s="2">
        <f t="shared" si="3"/>
        <v>1</v>
      </c>
      <c r="AN36" s="6">
        <f t="shared" si="4"/>
        <v>2.8571428571428571E-2</v>
      </c>
    </row>
    <row r="37" spans="1:40" x14ac:dyDescent="0.25">
      <c r="A37" s="7" t="s">
        <v>100</v>
      </c>
      <c r="B37" s="9" t="s">
        <v>293</v>
      </c>
      <c r="C37" s="9" t="s">
        <v>443</v>
      </c>
      <c r="L37" s="2" t="s">
        <v>36</v>
      </c>
      <c r="AM37" s="2">
        <f t="shared" si="3"/>
        <v>1</v>
      </c>
      <c r="AN37" s="6">
        <f t="shared" si="4"/>
        <v>2.8571428571428571E-2</v>
      </c>
    </row>
    <row r="38" spans="1:40" x14ac:dyDescent="0.25">
      <c r="A38" s="7" t="s">
        <v>101</v>
      </c>
      <c r="B38" s="9" t="s">
        <v>294</v>
      </c>
      <c r="C38" s="9" t="s">
        <v>444</v>
      </c>
      <c r="L38" s="2" t="s">
        <v>36</v>
      </c>
      <c r="AM38" s="2">
        <f t="shared" si="3"/>
        <v>1</v>
      </c>
      <c r="AN38" s="6">
        <f t="shared" si="4"/>
        <v>2.8571428571428571E-2</v>
      </c>
    </row>
    <row r="39" spans="1:40" x14ac:dyDescent="0.25">
      <c r="A39" s="7" t="s">
        <v>102</v>
      </c>
      <c r="B39" s="9" t="s">
        <v>295</v>
      </c>
      <c r="C39" s="9" t="s">
        <v>443</v>
      </c>
      <c r="L39" s="2" t="s">
        <v>36</v>
      </c>
      <c r="W39" s="2" t="s">
        <v>36</v>
      </c>
      <c r="AM39" s="2">
        <f t="shared" si="3"/>
        <v>2</v>
      </c>
      <c r="AN39" s="6">
        <f t="shared" si="4"/>
        <v>5.7142857142857141E-2</v>
      </c>
    </row>
    <row r="40" spans="1:40" x14ac:dyDescent="0.25">
      <c r="A40" s="7" t="s">
        <v>103</v>
      </c>
      <c r="B40" s="9" t="s">
        <v>296</v>
      </c>
      <c r="C40" s="9" t="s">
        <v>445</v>
      </c>
      <c r="L40" s="2" t="s">
        <v>36</v>
      </c>
      <c r="AM40" s="2">
        <f t="shared" si="3"/>
        <v>1</v>
      </c>
      <c r="AN40" s="6">
        <f t="shared" si="4"/>
        <v>2.8571428571428571E-2</v>
      </c>
    </row>
    <row r="41" spans="1:40" x14ac:dyDescent="0.25">
      <c r="A41" s="7" t="s">
        <v>104</v>
      </c>
      <c r="B41" s="9" t="s">
        <v>297</v>
      </c>
      <c r="C41" s="9" t="s">
        <v>443</v>
      </c>
      <c r="M41" s="2" t="s">
        <v>36</v>
      </c>
      <c r="N41" s="2" t="s">
        <v>36</v>
      </c>
      <c r="AM41" s="2">
        <f t="shared" si="3"/>
        <v>2</v>
      </c>
      <c r="AN41" s="6">
        <f t="shared" si="4"/>
        <v>5.7142857142857141E-2</v>
      </c>
    </row>
    <row r="42" spans="1:40" x14ac:dyDescent="0.25">
      <c r="A42" s="7" t="s">
        <v>105</v>
      </c>
      <c r="B42" s="9" t="s">
        <v>298</v>
      </c>
      <c r="C42" s="9" t="s">
        <v>444</v>
      </c>
      <c r="M42" s="2" t="s">
        <v>36</v>
      </c>
      <c r="N42" s="2" t="s">
        <v>36</v>
      </c>
      <c r="T42" s="2" t="s">
        <v>36</v>
      </c>
      <c r="AH42" s="2" t="s">
        <v>36</v>
      </c>
      <c r="AI42" s="2" t="s">
        <v>36</v>
      </c>
      <c r="AM42" s="2">
        <f t="shared" ref="AM42:AM65" si="5">COUNTIF(D42:AL42,"x")</f>
        <v>5</v>
      </c>
      <c r="AN42" s="6">
        <f t="shared" si="4"/>
        <v>0.14285714285714285</v>
      </c>
    </row>
    <row r="43" spans="1:40" x14ac:dyDescent="0.25">
      <c r="A43" s="7" t="s">
        <v>106</v>
      </c>
      <c r="B43" s="9" t="s">
        <v>299</v>
      </c>
      <c r="C43" s="9" t="s">
        <v>445</v>
      </c>
      <c r="M43" s="2" t="s">
        <v>36</v>
      </c>
      <c r="N43" s="2" t="s">
        <v>36</v>
      </c>
      <c r="V43" s="2" t="s">
        <v>36</v>
      </c>
      <c r="AM43" s="2">
        <f t="shared" si="5"/>
        <v>3</v>
      </c>
      <c r="AN43" s="6">
        <f t="shared" si="4"/>
        <v>8.5714285714285715E-2</v>
      </c>
    </row>
    <row r="44" spans="1:40" x14ac:dyDescent="0.25">
      <c r="A44" s="7" t="s">
        <v>107</v>
      </c>
      <c r="B44" s="9" t="s">
        <v>300</v>
      </c>
      <c r="C44" s="9" t="s">
        <v>445</v>
      </c>
      <c r="O44" s="2" t="s">
        <v>36</v>
      </c>
      <c r="AM44" s="2">
        <f t="shared" si="5"/>
        <v>1</v>
      </c>
      <c r="AN44" s="6">
        <f t="shared" si="4"/>
        <v>2.8571428571428571E-2</v>
      </c>
    </row>
    <row r="45" spans="1:40" x14ac:dyDescent="0.25">
      <c r="A45" s="7" t="s">
        <v>108</v>
      </c>
      <c r="B45" s="9" t="s">
        <v>301</v>
      </c>
      <c r="C45" s="9" t="s">
        <v>445</v>
      </c>
      <c r="O45" s="2" t="s">
        <v>36</v>
      </c>
      <c r="Z45" s="2" t="s">
        <v>36</v>
      </c>
      <c r="AA45" s="2" t="s">
        <v>36</v>
      </c>
      <c r="AC45" s="2" t="s">
        <v>36</v>
      </c>
      <c r="AD45" s="2" t="s">
        <v>36</v>
      </c>
      <c r="AE45" s="2" t="s">
        <v>36</v>
      </c>
      <c r="AK45" s="2" t="s">
        <v>36</v>
      </c>
      <c r="AM45" s="2">
        <f t="shared" si="5"/>
        <v>7</v>
      </c>
      <c r="AN45" s="6">
        <f t="shared" si="4"/>
        <v>0.2</v>
      </c>
    </row>
    <row r="46" spans="1:40" x14ac:dyDescent="0.25">
      <c r="A46" s="7" t="s">
        <v>109</v>
      </c>
      <c r="B46" s="9" t="s">
        <v>302</v>
      </c>
      <c r="C46" s="9" t="s">
        <v>444</v>
      </c>
      <c r="O46" s="2" t="s">
        <v>36</v>
      </c>
      <c r="AM46" s="2">
        <f t="shared" si="5"/>
        <v>1</v>
      </c>
      <c r="AN46" s="6">
        <f t="shared" si="4"/>
        <v>2.8571428571428571E-2</v>
      </c>
    </row>
    <row r="47" spans="1:40" x14ac:dyDescent="0.25">
      <c r="A47" s="7" t="s">
        <v>110</v>
      </c>
      <c r="B47" s="9" t="s">
        <v>303</v>
      </c>
      <c r="C47" s="9" t="s">
        <v>449</v>
      </c>
      <c r="O47" s="2" t="s">
        <v>36</v>
      </c>
      <c r="AM47" s="2">
        <f t="shared" si="5"/>
        <v>1</v>
      </c>
      <c r="AN47" s="6">
        <f t="shared" si="4"/>
        <v>2.8571428571428571E-2</v>
      </c>
    </row>
    <row r="48" spans="1:40" x14ac:dyDescent="0.25">
      <c r="A48" s="7" t="s">
        <v>111</v>
      </c>
      <c r="B48" s="9" t="s">
        <v>304</v>
      </c>
      <c r="C48" s="9" t="s">
        <v>445</v>
      </c>
      <c r="O48" s="2" t="s">
        <v>36</v>
      </c>
      <c r="AM48" s="2">
        <f t="shared" si="5"/>
        <v>1</v>
      </c>
      <c r="AN48" s="6">
        <f t="shared" si="4"/>
        <v>2.8571428571428571E-2</v>
      </c>
    </row>
    <row r="49" spans="1:40" x14ac:dyDescent="0.25">
      <c r="A49" s="7" t="s">
        <v>112</v>
      </c>
      <c r="B49" s="9" t="s">
        <v>305</v>
      </c>
      <c r="C49" s="9" t="s">
        <v>447</v>
      </c>
      <c r="O49" s="2" t="s">
        <v>36</v>
      </c>
      <c r="AM49" s="2">
        <f t="shared" si="5"/>
        <v>1</v>
      </c>
      <c r="AN49" s="6">
        <f t="shared" si="4"/>
        <v>2.8571428571428571E-2</v>
      </c>
    </row>
    <row r="50" spans="1:40" x14ac:dyDescent="0.25">
      <c r="A50" s="7" t="s">
        <v>113</v>
      </c>
      <c r="B50" s="9" t="s">
        <v>306</v>
      </c>
      <c r="C50" s="9" t="s">
        <v>444</v>
      </c>
      <c r="P50" s="2" t="s">
        <v>36</v>
      </c>
      <c r="AM50" s="2">
        <f t="shared" si="5"/>
        <v>1</v>
      </c>
      <c r="AN50" s="6">
        <f t="shared" si="4"/>
        <v>2.8571428571428571E-2</v>
      </c>
    </row>
    <row r="51" spans="1:40" x14ac:dyDescent="0.25">
      <c r="A51" s="7" t="s">
        <v>114</v>
      </c>
      <c r="B51" s="9" t="s">
        <v>307</v>
      </c>
      <c r="C51" s="9" t="s">
        <v>444</v>
      </c>
      <c r="D51" s="2" t="s">
        <v>36</v>
      </c>
      <c r="P51" s="2" t="s">
        <v>36</v>
      </c>
      <c r="Z51" s="2" t="s">
        <v>36</v>
      </c>
      <c r="AM51" s="2">
        <f t="shared" si="5"/>
        <v>3</v>
      </c>
      <c r="AN51" s="6">
        <f t="shared" ref="AN51:AN78" si="6">AM51/35</f>
        <v>8.5714285714285715E-2</v>
      </c>
    </row>
    <row r="52" spans="1:40" x14ac:dyDescent="0.25">
      <c r="A52" s="7" t="s">
        <v>115</v>
      </c>
      <c r="B52" s="9" t="s">
        <v>308</v>
      </c>
      <c r="C52" s="9" t="s">
        <v>444</v>
      </c>
      <c r="P52" s="2" t="s">
        <v>36</v>
      </c>
      <c r="AM52" s="2">
        <f t="shared" si="5"/>
        <v>1</v>
      </c>
      <c r="AN52" s="6">
        <f t="shared" si="6"/>
        <v>2.8571428571428571E-2</v>
      </c>
    </row>
    <row r="53" spans="1:40" x14ac:dyDescent="0.25">
      <c r="A53" s="7" t="s">
        <v>116</v>
      </c>
      <c r="B53" s="9" t="s">
        <v>309</v>
      </c>
      <c r="C53" s="9" t="s">
        <v>444</v>
      </c>
      <c r="D53" s="2" t="s">
        <v>36</v>
      </c>
      <c r="F53" s="2" t="s">
        <v>36</v>
      </c>
      <c r="P53" s="2" t="s">
        <v>36</v>
      </c>
      <c r="AF53" s="2" t="s">
        <v>36</v>
      </c>
      <c r="AH53" s="2" t="s">
        <v>36</v>
      </c>
      <c r="AM53" s="2">
        <f t="shared" si="5"/>
        <v>5</v>
      </c>
      <c r="AN53" s="6">
        <f t="shared" si="6"/>
        <v>0.14285714285714285</v>
      </c>
    </row>
    <row r="54" spans="1:40" x14ac:dyDescent="0.25">
      <c r="A54" s="7" t="s">
        <v>117</v>
      </c>
      <c r="B54" s="9" t="s">
        <v>310</v>
      </c>
      <c r="C54" s="9" t="s">
        <v>444</v>
      </c>
      <c r="M54" s="2" t="s">
        <v>36</v>
      </c>
      <c r="P54" s="2" t="s">
        <v>36</v>
      </c>
      <c r="AM54" s="2">
        <f t="shared" si="5"/>
        <v>2</v>
      </c>
      <c r="AN54" s="6">
        <f t="shared" si="6"/>
        <v>5.7142857142857141E-2</v>
      </c>
    </row>
    <row r="55" spans="1:40" x14ac:dyDescent="0.25">
      <c r="A55" s="7" t="s">
        <v>118</v>
      </c>
      <c r="B55" s="9" t="s">
        <v>311</v>
      </c>
      <c r="C55" s="9" t="s">
        <v>443</v>
      </c>
      <c r="Q55" s="2" t="s">
        <v>36</v>
      </c>
      <c r="AM55" s="2">
        <f t="shared" si="5"/>
        <v>1</v>
      </c>
      <c r="AN55" s="6">
        <f t="shared" si="6"/>
        <v>2.8571428571428571E-2</v>
      </c>
    </row>
    <row r="56" spans="1:40" x14ac:dyDescent="0.25">
      <c r="A56" s="7" t="s">
        <v>119</v>
      </c>
      <c r="B56" s="9" t="s">
        <v>312</v>
      </c>
      <c r="C56" s="9" t="s">
        <v>444</v>
      </c>
      <c r="Q56" s="2" t="s">
        <v>36</v>
      </c>
      <c r="AM56" s="2">
        <f t="shared" si="5"/>
        <v>1</v>
      </c>
      <c r="AN56" s="6">
        <f t="shared" si="6"/>
        <v>2.8571428571428571E-2</v>
      </c>
    </row>
    <row r="57" spans="1:40" x14ac:dyDescent="0.25">
      <c r="A57" s="7" t="s">
        <v>120</v>
      </c>
      <c r="B57" s="9" t="s">
        <v>313</v>
      </c>
      <c r="C57" s="9" t="s">
        <v>443</v>
      </c>
      <c r="Q57" s="2" t="s">
        <v>36</v>
      </c>
      <c r="AM57" s="2">
        <f t="shared" si="5"/>
        <v>1</v>
      </c>
      <c r="AN57" s="6">
        <f t="shared" si="6"/>
        <v>2.8571428571428571E-2</v>
      </c>
    </row>
    <row r="58" spans="1:40" x14ac:dyDescent="0.25">
      <c r="A58" s="7" t="s">
        <v>121</v>
      </c>
      <c r="B58" s="9" t="s">
        <v>314</v>
      </c>
      <c r="C58" s="9" t="s">
        <v>450</v>
      </c>
      <c r="Q58" s="2" t="s">
        <v>36</v>
      </c>
      <c r="AM58" s="2">
        <f t="shared" si="5"/>
        <v>1</v>
      </c>
      <c r="AN58" s="6">
        <f t="shared" si="6"/>
        <v>2.8571428571428571E-2</v>
      </c>
    </row>
    <row r="59" spans="1:40" x14ac:dyDescent="0.25">
      <c r="A59" s="7" t="s">
        <v>122</v>
      </c>
      <c r="B59" s="9" t="s">
        <v>315</v>
      </c>
      <c r="C59" s="9" t="s">
        <v>446</v>
      </c>
      <c r="Q59" s="2" t="s">
        <v>36</v>
      </c>
      <c r="AM59" s="2">
        <f t="shared" si="5"/>
        <v>1</v>
      </c>
      <c r="AN59" s="6">
        <f t="shared" si="6"/>
        <v>2.8571428571428571E-2</v>
      </c>
    </row>
    <row r="60" spans="1:40" x14ac:dyDescent="0.25">
      <c r="A60" s="7" t="s">
        <v>123</v>
      </c>
      <c r="B60" s="9" t="s">
        <v>316</v>
      </c>
      <c r="C60" s="9" t="s">
        <v>444</v>
      </c>
      <c r="Q60" s="2" t="s">
        <v>36</v>
      </c>
      <c r="AM60" s="2">
        <f t="shared" si="5"/>
        <v>1</v>
      </c>
      <c r="AN60" s="6">
        <f t="shared" si="6"/>
        <v>2.8571428571428571E-2</v>
      </c>
    </row>
    <row r="61" spans="1:40" x14ac:dyDescent="0.25">
      <c r="A61" s="7" t="s">
        <v>124</v>
      </c>
      <c r="B61" s="9" t="s">
        <v>317</v>
      </c>
      <c r="C61" s="9" t="s">
        <v>443</v>
      </c>
      <c r="R61" s="2" t="s">
        <v>36</v>
      </c>
      <c r="AM61" s="2">
        <f t="shared" si="5"/>
        <v>1</v>
      </c>
      <c r="AN61" s="6">
        <f t="shared" si="6"/>
        <v>2.8571428571428571E-2</v>
      </c>
    </row>
    <row r="62" spans="1:40" x14ac:dyDescent="0.25">
      <c r="A62" s="7" t="s">
        <v>125</v>
      </c>
      <c r="B62" s="9" t="s">
        <v>318</v>
      </c>
      <c r="C62" s="9" t="s">
        <v>445</v>
      </c>
      <c r="R62" s="2" t="s">
        <v>36</v>
      </c>
      <c r="AM62" s="2">
        <f t="shared" si="5"/>
        <v>1</v>
      </c>
      <c r="AN62" s="6">
        <f t="shared" si="6"/>
        <v>2.8571428571428571E-2</v>
      </c>
    </row>
    <row r="63" spans="1:40" x14ac:dyDescent="0.25">
      <c r="A63" s="7" t="s">
        <v>126</v>
      </c>
      <c r="B63" s="9" t="s">
        <v>319</v>
      </c>
      <c r="C63" s="9" t="s">
        <v>445</v>
      </c>
      <c r="R63" s="2" t="s">
        <v>36</v>
      </c>
      <c r="AM63" s="2">
        <f t="shared" si="5"/>
        <v>1</v>
      </c>
      <c r="AN63" s="6">
        <f t="shared" si="6"/>
        <v>2.8571428571428571E-2</v>
      </c>
    </row>
    <row r="64" spans="1:40" x14ac:dyDescent="0.25">
      <c r="A64" s="7" t="s">
        <v>127</v>
      </c>
      <c r="B64" s="9" t="s">
        <v>320</v>
      </c>
      <c r="C64" s="9" t="s">
        <v>443</v>
      </c>
      <c r="D64" s="2" t="s">
        <v>36</v>
      </c>
      <c r="M64" s="2" t="s">
        <v>36</v>
      </c>
      <c r="R64" s="2" t="s">
        <v>36</v>
      </c>
      <c r="S64" s="2" t="s">
        <v>36</v>
      </c>
      <c r="AG64" s="2" t="s">
        <v>36</v>
      </c>
      <c r="AH64" s="2" t="s">
        <v>36</v>
      </c>
      <c r="AM64" s="2">
        <f t="shared" si="5"/>
        <v>6</v>
      </c>
      <c r="AN64" s="6">
        <f t="shared" si="6"/>
        <v>0.17142857142857143</v>
      </c>
    </row>
    <row r="65" spans="1:40" x14ac:dyDescent="0.25">
      <c r="A65" s="7" t="s">
        <v>128</v>
      </c>
      <c r="B65" s="9" t="s">
        <v>321</v>
      </c>
      <c r="C65" s="9" t="s">
        <v>449</v>
      </c>
      <c r="R65" s="2" t="s">
        <v>36</v>
      </c>
      <c r="S65" s="2" t="s">
        <v>36</v>
      </c>
      <c r="AM65" s="2">
        <f t="shared" si="5"/>
        <v>2</v>
      </c>
      <c r="AN65" s="6">
        <f t="shared" si="6"/>
        <v>5.7142857142857141E-2</v>
      </c>
    </row>
    <row r="66" spans="1:40" x14ac:dyDescent="0.25">
      <c r="A66" s="7" t="s">
        <v>129</v>
      </c>
      <c r="B66" s="9" t="s">
        <v>322</v>
      </c>
      <c r="C66" s="9" t="s">
        <v>451</v>
      </c>
      <c r="S66" s="2" t="s">
        <v>36</v>
      </c>
      <c r="AM66" s="2">
        <f t="shared" ref="AM66:AM87" si="7">COUNTIF(D66:AL66,"x")</f>
        <v>1</v>
      </c>
      <c r="AN66" s="6">
        <f t="shared" si="6"/>
        <v>2.8571428571428571E-2</v>
      </c>
    </row>
    <row r="67" spans="1:40" x14ac:dyDescent="0.25">
      <c r="A67" s="7" t="s">
        <v>130</v>
      </c>
      <c r="B67" s="9" t="s">
        <v>323</v>
      </c>
      <c r="C67" s="9" t="s">
        <v>443</v>
      </c>
      <c r="S67" s="2" t="s">
        <v>36</v>
      </c>
      <c r="T67" s="2" t="s">
        <v>36</v>
      </c>
      <c r="X67" s="2" t="s">
        <v>36</v>
      </c>
      <c r="AJ67" s="2" t="s">
        <v>36</v>
      </c>
      <c r="AM67" s="2">
        <f t="shared" si="7"/>
        <v>4</v>
      </c>
      <c r="AN67" s="6">
        <f t="shared" si="6"/>
        <v>0.11428571428571428</v>
      </c>
    </row>
    <row r="68" spans="1:40" x14ac:dyDescent="0.25">
      <c r="A68" s="7" t="s">
        <v>131</v>
      </c>
      <c r="B68" s="9" t="s">
        <v>324</v>
      </c>
      <c r="C68" s="9" t="s">
        <v>450</v>
      </c>
      <c r="T68" s="2" t="s">
        <v>36</v>
      </c>
      <c r="AK68" s="2" t="s">
        <v>36</v>
      </c>
      <c r="AM68" s="2">
        <f t="shared" si="7"/>
        <v>2</v>
      </c>
      <c r="AN68" s="6">
        <f t="shared" si="6"/>
        <v>5.7142857142857141E-2</v>
      </c>
    </row>
    <row r="69" spans="1:40" x14ac:dyDescent="0.25">
      <c r="A69" s="7" t="s">
        <v>132</v>
      </c>
      <c r="B69" s="9" t="s">
        <v>325</v>
      </c>
      <c r="C69" s="9" t="s">
        <v>447</v>
      </c>
      <c r="T69" s="2" t="s">
        <v>36</v>
      </c>
      <c r="AM69" s="2">
        <f t="shared" si="7"/>
        <v>1</v>
      </c>
      <c r="AN69" s="6">
        <f t="shared" si="6"/>
        <v>2.8571428571428571E-2</v>
      </c>
    </row>
    <row r="70" spans="1:40" x14ac:dyDescent="0.25">
      <c r="A70" s="7" t="s">
        <v>133</v>
      </c>
      <c r="B70" s="9" t="s">
        <v>326</v>
      </c>
      <c r="C70" s="9" t="s">
        <v>443</v>
      </c>
      <c r="T70" s="2" t="s">
        <v>36</v>
      </c>
      <c r="AM70" s="2">
        <f t="shared" si="7"/>
        <v>1</v>
      </c>
      <c r="AN70" s="6">
        <f t="shared" si="6"/>
        <v>2.8571428571428571E-2</v>
      </c>
    </row>
    <row r="71" spans="1:40" x14ac:dyDescent="0.25">
      <c r="A71" s="7" t="s">
        <v>134</v>
      </c>
      <c r="B71" s="9" t="s">
        <v>327</v>
      </c>
      <c r="C71" s="9" t="s">
        <v>444</v>
      </c>
      <c r="U71" s="2" t="s">
        <v>36</v>
      </c>
      <c r="AE71" s="2" t="s">
        <v>36</v>
      </c>
      <c r="AM71" s="2">
        <f t="shared" si="7"/>
        <v>2</v>
      </c>
      <c r="AN71" s="6">
        <f t="shared" si="6"/>
        <v>5.7142857142857141E-2</v>
      </c>
    </row>
    <row r="72" spans="1:40" x14ac:dyDescent="0.25">
      <c r="A72" s="7" t="s">
        <v>135</v>
      </c>
      <c r="B72" s="9" t="s">
        <v>328</v>
      </c>
      <c r="C72" s="9" t="s">
        <v>444</v>
      </c>
      <c r="I72" s="2" t="s">
        <v>36</v>
      </c>
      <c r="U72" s="2" t="s">
        <v>36</v>
      </c>
      <c r="V72" s="2" t="s">
        <v>36</v>
      </c>
      <c r="AL72" s="2" t="s">
        <v>36</v>
      </c>
      <c r="AM72" s="2">
        <f t="shared" si="7"/>
        <v>4</v>
      </c>
      <c r="AN72" s="6">
        <f t="shared" si="6"/>
        <v>0.11428571428571428</v>
      </c>
    </row>
    <row r="73" spans="1:40" x14ac:dyDescent="0.25">
      <c r="A73" s="7" t="s">
        <v>136</v>
      </c>
      <c r="B73" s="9" t="s">
        <v>329</v>
      </c>
      <c r="C73" s="9" t="s">
        <v>444</v>
      </c>
      <c r="U73" s="2" t="s">
        <v>36</v>
      </c>
      <c r="AM73" s="2">
        <f t="shared" si="7"/>
        <v>1</v>
      </c>
      <c r="AN73" s="6">
        <f t="shared" si="6"/>
        <v>2.8571428571428571E-2</v>
      </c>
    </row>
    <row r="74" spans="1:40" x14ac:dyDescent="0.25">
      <c r="A74" s="7" t="s">
        <v>137</v>
      </c>
      <c r="B74" s="9" t="s">
        <v>330</v>
      </c>
      <c r="C74" s="9" t="s">
        <v>444</v>
      </c>
      <c r="U74" s="2" t="s">
        <v>36</v>
      </c>
      <c r="AM74" s="2">
        <f t="shared" si="7"/>
        <v>1</v>
      </c>
      <c r="AN74" s="6">
        <f t="shared" si="6"/>
        <v>2.8571428571428571E-2</v>
      </c>
    </row>
    <row r="75" spans="1:40" x14ac:dyDescent="0.25">
      <c r="A75" s="7" t="s">
        <v>138</v>
      </c>
      <c r="B75" s="9" t="s">
        <v>331</v>
      </c>
      <c r="C75" s="9" t="s">
        <v>445</v>
      </c>
      <c r="U75" s="2" t="s">
        <v>36</v>
      </c>
      <c r="Y75" s="2" t="s">
        <v>36</v>
      </c>
      <c r="AM75" s="2">
        <f t="shared" si="7"/>
        <v>2</v>
      </c>
      <c r="AN75" s="6">
        <f t="shared" si="6"/>
        <v>5.7142857142857141E-2</v>
      </c>
    </row>
    <row r="76" spans="1:40" x14ac:dyDescent="0.25">
      <c r="A76" s="7" t="s">
        <v>139</v>
      </c>
      <c r="B76" s="9" t="s">
        <v>332</v>
      </c>
      <c r="C76" s="9" t="s">
        <v>448</v>
      </c>
      <c r="V76" s="2" t="s">
        <v>36</v>
      </c>
      <c r="AM76" s="2">
        <f t="shared" si="7"/>
        <v>1</v>
      </c>
      <c r="AN76" s="6">
        <f t="shared" si="6"/>
        <v>2.8571428571428571E-2</v>
      </c>
    </row>
    <row r="77" spans="1:40" x14ac:dyDescent="0.25">
      <c r="A77" s="7" t="s">
        <v>140</v>
      </c>
      <c r="B77" s="9" t="s">
        <v>333</v>
      </c>
      <c r="C77" s="9" t="s">
        <v>446</v>
      </c>
      <c r="V77" s="2" t="s">
        <v>36</v>
      </c>
      <c r="AM77" s="2">
        <f t="shared" si="7"/>
        <v>1</v>
      </c>
      <c r="AN77" s="6">
        <f t="shared" si="6"/>
        <v>2.8571428571428571E-2</v>
      </c>
    </row>
    <row r="78" spans="1:40" x14ac:dyDescent="0.25">
      <c r="A78" s="7" t="s">
        <v>141</v>
      </c>
      <c r="B78" s="9" t="s">
        <v>334</v>
      </c>
      <c r="C78" s="9" t="s">
        <v>447</v>
      </c>
      <c r="V78" s="2" t="s">
        <v>36</v>
      </c>
      <c r="AM78" s="2">
        <f t="shared" si="7"/>
        <v>1</v>
      </c>
      <c r="AN78" s="6">
        <f t="shared" si="6"/>
        <v>2.8571428571428571E-2</v>
      </c>
    </row>
    <row r="79" spans="1:40" x14ac:dyDescent="0.25">
      <c r="A79" s="7" t="s">
        <v>142</v>
      </c>
      <c r="B79" s="9" t="s">
        <v>335</v>
      </c>
      <c r="C79" s="9" t="s">
        <v>444</v>
      </c>
      <c r="L79" s="2" t="s">
        <v>36</v>
      </c>
      <c r="W79" s="2" t="s">
        <v>36</v>
      </c>
      <c r="AM79" s="2">
        <f t="shared" si="7"/>
        <v>2</v>
      </c>
      <c r="AN79" s="6">
        <f t="shared" ref="AN79:AN96" si="8">AM79/35</f>
        <v>5.7142857142857141E-2</v>
      </c>
    </row>
    <row r="80" spans="1:40" x14ac:dyDescent="0.25">
      <c r="A80" s="7" t="s">
        <v>143</v>
      </c>
      <c r="B80" s="9" t="s">
        <v>336</v>
      </c>
      <c r="C80" s="9" t="s">
        <v>448</v>
      </c>
      <c r="E80" s="2" t="s">
        <v>36</v>
      </c>
      <c r="W80" s="2" t="s">
        <v>36</v>
      </c>
      <c r="AM80" s="2">
        <f t="shared" si="7"/>
        <v>2</v>
      </c>
      <c r="AN80" s="6">
        <f t="shared" si="8"/>
        <v>5.7142857142857141E-2</v>
      </c>
    </row>
    <row r="81" spans="1:40" x14ac:dyDescent="0.25">
      <c r="A81" s="7" t="s">
        <v>144</v>
      </c>
      <c r="B81" s="9" t="s">
        <v>337</v>
      </c>
      <c r="C81" s="9" t="s">
        <v>444</v>
      </c>
      <c r="X81" s="2" t="s">
        <v>36</v>
      </c>
      <c r="AM81" s="2">
        <f t="shared" si="7"/>
        <v>1</v>
      </c>
      <c r="AN81" s="6">
        <f t="shared" si="8"/>
        <v>2.8571428571428571E-2</v>
      </c>
    </row>
    <row r="82" spans="1:40" x14ac:dyDescent="0.25">
      <c r="A82" s="7" t="s">
        <v>145</v>
      </c>
      <c r="B82" s="9" t="s">
        <v>338</v>
      </c>
      <c r="C82" s="9" t="s">
        <v>443</v>
      </c>
      <c r="X82" s="2" t="s">
        <v>36</v>
      </c>
      <c r="AM82" s="2">
        <f t="shared" si="7"/>
        <v>1</v>
      </c>
      <c r="AN82" s="6">
        <f t="shared" si="8"/>
        <v>2.8571428571428571E-2</v>
      </c>
    </row>
    <row r="83" spans="1:40" ht="26.4" x14ac:dyDescent="0.25">
      <c r="A83" s="7" t="s">
        <v>146</v>
      </c>
      <c r="B83" s="9" t="s">
        <v>339</v>
      </c>
      <c r="C83" s="9" t="s">
        <v>449</v>
      </c>
      <c r="F83" s="2" t="s">
        <v>36</v>
      </c>
      <c r="X83" s="2" t="s">
        <v>36</v>
      </c>
      <c r="AM83" s="2">
        <f t="shared" si="7"/>
        <v>2</v>
      </c>
      <c r="AN83" s="6">
        <f t="shared" si="8"/>
        <v>5.7142857142857141E-2</v>
      </c>
    </row>
    <row r="84" spans="1:40" x14ac:dyDescent="0.25">
      <c r="A84" s="7" t="s">
        <v>147</v>
      </c>
      <c r="B84" s="9" t="s">
        <v>340</v>
      </c>
      <c r="C84" s="9" t="s">
        <v>444</v>
      </c>
      <c r="J84" s="2" t="s">
        <v>36</v>
      </c>
      <c r="Y84" s="2" t="s">
        <v>36</v>
      </c>
      <c r="AE84" s="2" t="s">
        <v>36</v>
      </c>
      <c r="AM84" s="2">
        <f t="shared" si="7"/>
        <v>3</v>
      </c>
      <c r="AN84" s="6">
        <f t="shared" si="8"/>
        <v>8.5714285714285715E-2</v>
      </c>
    </row>
    <row r="85" spans="1:40" x14ac:dyDescent="0.25">
      <c r="A85" s="7" t="s">
        <v>148</v>
      </c>
      <c r="B85" s="9" t="s">
        <v>341</v>
      </c>
      <c r="C85" s="9" t="s">
        <v>446</v>
      </c>
      <c r="Y85" s="2" t="s">
        <v>36</v>
      </c>
      <c r="AM85" s="2">
        <f t="shared" si="7"/>
        <v>1</v>
      </c>
      <c r="AN85" s="6">
        <f t="shared" si="8"/>
        <v>2.8571428571428571E-2</v>
      </c>
    </row>
    <row r="86" spans="1:40" x14ac:dyDescent="0.25">
      <c r="A86" s="7" t="s">
        <v>149</v>
      </c>
      <c r="B86" s="9" t="s">
        <v>342</v>
      </c>
      <c r="C86" s="9" t="s">
        <v>443</v>
      </c>
      <c r="G86" s="2" t="s">
        <v>36</v>
      </c>
      <c r="Y86" s="2" t="s">
        <v>36</v>
      </c>
      <c r="AM86" s="2">
        <f t="shared" si="7"/>
        <v>2</v>
      </c>
      <c r="AN86" s="6">
        <f t="shared" si="8"/>
        <v>5.7142857142857141E-2</v>
      </c>
    </row>
    <row r="87" spans="1:40" x14ac:dyDescent="0.25">
      <c r="A87" s="7" t="s">
        <v>150</v>
      </c>
      <c r="B87" s="9" t="s">
        <v>343</v>
      </c>
      <c r="C87" s="9" t="s">
        <v>444</v>
      </c>
      <c r="Z87" s="2" t="s">
        <v>36</v>
      </c>
      <c r="AM87" s="2">
        <f t="shared" si="7"/>
        <v>1</v>
      </c>
      <c r="AN87" s="6">
        <f t="shared" si="8"/>
        <v>2.8571428571428571E-2</v>
      </c>
    </row>
    <row r="88" spans="1:40" x14ac:dyDescent="0.25">
      <c r="A88" s="7" t="s">
        <v>151</v>
      </c>
      <c r="B88" s="9" t="s">
        <v>344</v>
      </c>
      <c r="C88" s="9" t="s">
        <v>445</v>
      </c>
      <c r="Z88" s="2" t="s">
        <v>36</v>
      </c>
      <c r="AM88" s="2">
        <f t="shared" ref="AM88:AM106" si="9">COUNTIF(D88:AL88,"x")</f>
        <v>1</v>
      </c>
      <c r="AN88" s="6">
        <f t="shared" si="8"/>
        <v>2.8571428571428571E-2</v>
      </c>
    </row>
    <row r="89" spans="1:40" x14ac:dyDescent="0.25">
      <c r="A89" s="7" t="s">
        <v>152</v>
      </c>
      <c r="B89" s="9" t="s">
        <v>345</v>
      </c>
      <c r="C89" s="9" t="s">
        <v>445</v>
      </c>
      <c r="AA89" s="2" t="s">
        <v>36</v>
      </c>
      <c r="AM89" s="2">
        <f t="shared" si="9"/>
        <v>1</v>
      </c>
      <c r="AN89" s="6">
        <f t="shared" si="8"/>
        <v>2.8571428571428571E-2</v>
      </c>
    </row>
    <row r="90" spans="1:40" ht="26.4" x14ac:dyDescent="0.25">
      <c r="A90" s="7" t="s">
        <v>153</v>
      </c>
      <c r="B90" s="9" t="s">
        <v>346</v>
      </c>
      <c r="C90" s="9" t="s">
        <v>447</v>
      </c>
      <c r="H90" s="2" t="s">
        <v>36</v>
      </c>
      <c r="M90" s="2" t="s">
        <v>36</v>
      </c>
      <c r="N90" s="2" t="s">
        <v>36</v>
      </c>
      <c r="AA90" s="2" t="s">
        <v>36</v>
      </c>
      <c r="AM90" s="2">
        <f t="shared" si="9"/>
        <v>4</v>
      </c>
      <c r="AN90" s="6">
        <f t="shared" si="8"/>
        <v>0.11428571428571428</v>
      </c>
    </row>
    <row r="91" spans="1:40" ht="26.4" x14ac:dyDescent="0.25">
      <c r="A91" s="7" t="s">
        <v>154</v>
      </c>
      <c r="B91" s="9" t="s">
        <v>347</v>
      </c>
      <c r="C91" s="9" t="s">
        <v>449</v>
      </c>
      <c r="AA91" s="2" t="s">
        <v>36</v>
      </c>
      <c r="AD91" s="2" t="s">
        <v>36</v>
      </c>
      <c r="AI91" s="2" t="s">
        <v>36</v>
      </c>
      <c r="AM91" s="2">
        <f t="shared" si="9"/>
        <v>3</v>
      </c>
      <c r="AN91" s="6">
        <f t="shared" si="8"/>
        <v>8.5714285714285715E-2</v>
      </c>
    </row>
    <row r="92" spans="1:40" x14ac:dyDescent="0.25">
      <c r="A92" s="7" t="s">
        <v>155</v>
      </c>
      <c r="B92" s="9" t="s">
        <v>348</v>
      </c>
      <c r="C92" s="9" t="s">
        <v>444</v>
      </c>
      <c r="AA92" s="2" t="s">
        <v>36</v>
      </c>
      <c r="AM92" s="2">
        <f t="shared" si="9"/>
        <v>1</v>
      </c>
      <c r="AN92" s="6">
        <f t="shared" si="8"/>
        <v>2.8571428571428571E-2</v>
      </c>
    </row>
    <row r="93" spans="1:40" x14ac:dyDescent="0.25">
      <c r="A93" s="7" t="s">
        <v>156</v>
      </c>
      <c r="B93" s="9" t="s">
        <v>349</v>
      </c>
      <c r="C93" s="9" t="s">
        <v>446</v>
      </c>
      <c r="AB93" s="2" t="s">
        <v>36</v>
      </c>
      <c r="AM93" s="2">
        <f t="shared" si="9"/>
        <v>1</v>
      </c>
      <c r="AN93" s="6">
        <f t="shared" si="8"/>
        <v>2.8571428571428571E-2</v>
      </c>
    </row>
    <row r="94" spans="1:40" x14ac:dyDescent="0.25">
      <c r="A94" s="7" t="s">
        <v>157</v>
      </c>
      <c r="B94" s="9" t="s">
        <v>350</v>
      </c>
      <c r="C94" s="9" t="s">
        <v>445</v>
      </c>
      <c r="O94" s="2" t="s">
        <v>36</v>
      </c>
      <c r="AC94" s="2" t="s">
        <v>36</v>
      </c>
      <c r="AM94" s="2">
        <f t="shared" si="9"/>
        <v>2</v>
      </c>
      <c r="AN94" s="6">
        <f t="shared" si="8"/>
        <v>5.7142857142857141E-2</v>
      </c>
    </row>
    <row r="95" spans="1:40" x14ac:dyDescent="0.25">
      <c r="A95" s="7" t="s">
        <v>158</v>
      </c>
      <c r="B95" s="9" t="s">
        <v>351</v>
      </c>
      <c r="C95" s="9" t="s">
        <v>447</v>
      </c>
      <c r="AC95" s="2" t="s">
        <v>36</v>
      </c>
      <c r="AM95" s="2">
        <f t="shared" si="9"/>
        <v>1</v>
      </c>
      <c r="AN95" s="6">
        <f t="shared" si="8"/>
        <v>2.8571428571428571E-2</v>
      </c>
    </row>
    <row r="96" spans="1:40" ht="26.4" x14ac:dyDescent="0.25">
      <c r="A96" s="7" t="s">
        <v>159</v>
      </c>
      <c r="B96" s="9" t="s">
        <v>352</v>
      </c>
      <c r="C96" s="9" t="s">
        <v>445</v>
      </c>
      <c r="W96" s="2" t="s">
        <v>36</v>
      </c>
      <c r="AC96" s="2" t="s">
        <v>36</v>
      </c>
      <c r="AE96" s="2" t="s">
        <v>36</v>
      </c>
      <c r="AK96" s="2" t="s">
        <v>36</v>
      </c>
      <c r="AM96" s="2">
        <f t="shared" si="9"/>
        <v>4</v>
      </c>
      <c r="AN96" s="6">
        <f t="shared" si="8"/>
        <v>0.11428571428571428</v>
      </c>
    </row>
    <row r="97" spans="1:40" x14ac:dyDescent="0.25">
      <c r="A97" s="7" t="s">
        <v>160</v>
      </c>
      <c r="B97" s="9" t="s">
        <v>353</v>
      </c>
      <c r="C97" s="9" t="s">
        <v>445</v>
      </c>
      <c r="AD97" s="2" t="s">
        <v>36</v>
      </c>
      <c r="AM97" s="2">
        <f t="shared" si="9"/>
        <v>1</v>
      </c>
      <c r="AN97" s="6">
        <f t="shared" ref="AN97:AN114" si="10">AM97/35</f>
        <v>2.8571428571428571E-2</v>
      </c>
    </row>
    <row r="98" spans="1:40" x14ac:dyDescent="0.25">
      <c r="A98" s="7" t="s">
        <v>161</v>
      </c>
      <c r="B98" s="9" t="s">
        <v>354</v>
      </c>
      <c r="C98" s="9" t="s">
        <v>445</v>
      </c>
      <c r="AD98" s="2" t="s">
        <v>36</v>
      </c>
      <c r="AM98" s="2">
        <f t="shared" si="9"/>
        <v>1</v>
      </c>
      <c r="AN98" s="6">
        <f t="shared" si="10"/>
        <v>2.8571428571428571E-2</v>
      </c>
    </row>
    <row r="99" spans="1:40" x14ac:dyDescent="0.25">
      <c r="A99" s="7" t="s">
        <v>162</v>
      </c>
      <c r="B99" s="9" t="s">
        <v>355</v>
      </c>
      <c r="C99" s="9" t="s">
        <v>447</v>
      </c>
      <c r="AD99" s="2" t="s">
        <v>36</v>
      </c>
      <c r="AM99" s="2">
        <f t="shared" si="9"/>
        <v>1</v>
      </c>
      <c r="AN99" s="6">
        <f t="shared" si="10"/>
        <v>2.8571428571428571E-2</v>
      </c>
    </row>
    <row r="100" spans="1:40" x14ac:dyDescent="0.25">
      <c r="A100" s="7" t="s">
        <v>163</v>
      </c>
      <c r="B100" s="9" t="s">
        <v>356</v>
      </c>
      <c r="C100" s="9" t="s">
        <v>444</v>
      </c>
      <c r="AE100" s="2" t="s">
        <v>36</v>
      </c>
      <c r="AF100" s="2" t="s">
        <v>36</v>
      </c>
      <c r="AM100" s="2">
        <f t="shared" si="9"/>
        <v>2</v>
      </c>
      <c r="AN100" s="6">
        <f t="shared" si="10"/>
        <v>5.7142857142857141E-2</v>
      </c>
    </row>
    <row r="101" spans="1:40" x14ac:dyDescent="0.25">
      <c r="A101" s="7" t="s">
        <v>164</v>
      </c>
      <c r="B101" s="9" t="s">
        <v>357</v>
      </c>
      <c r="C101" s="9" t="s">
        <v>443</v>
      </c>
      <c r="AE101" s="2" t="s">
        <v>36</v>
      </c>
      <c r="AM101" s="2">
        <f t="shared" si="9"/>
        <v>1</v>
      </c>
      <c r="AN101" s="6">
        <f t="shared" si="10"/>
        <v>2.8571428571428571E-2</v>
      </c>
    </row>
    <row r="102" spans="1:40" x14ac:dyDescent="0.25">
      <c r="A102" s="7" t="s">
        <v>165</v>
      </c>
      <c r="B102" s="9" t="s">
        <v>358</v>
      </c>
      <c r="C102" s="9" t="s">
        <v>446</v>
      </c>
      <c r="G102" s="2" t="s">
        <v>36</v>
      </c>
      <c r="Z102" s="2" t="s">
        <v>36</v>
      </c>
      <c r="AE102" s="2" t="s">
        <v>36</v>
      </c>
      <c r="AM102" s="2">
        <f t="shared" si="9"/>
        <v>3</v>
      </c>
      <c r="AN102" s="6">
        <f t="shared" si="10"/>
        <v>8.5714285714285715E-2</v>
      </c>
    </row>
    <row r="103" spans="1:40" x14ac:dyDescent="0.25">
      <c r="A103" s="7" t="s">
        <v>166</v>
      </c>
      <c r="B103" s="10" t="s">
        <v>359</v>
      </c>
      <c r="C103" s="10" t="s">
        <v>444</v>
      </c>
      <c r="F103" s="2" t="s">
        <v>36</v>
      </c>
      <c r="R103" s="2" t="s">
        <v>36</v>
      </c>
      <c r="AF103" s="2" t="s">
        <v>36</v>
      </c>
      <c r="AH103" s="2" t="s">
        <v>36</v>
      </c>
      <c r="AI103" s="2" t="s">
        <v>36</v>
      </c>
      <c r="AM103" s="2">
        <f t="shared" si="9"/>
        <v>5</v>
      </c>
      <c r="AN103" s="6">
        <f t="shared" si="10"/>
        <v>0.14285714285714285</v>
      </c>
    </row>
    <row r="104" spans="1:40" x14ac:dyDescent="0.25">
      <c r="A104" s="7" t="s">
        <v>167</v>
      </c>
      <c r="B104" s="9" t="s">
        <v>360</v>
      </c>
      <c r="C104" s="9" t="s">
        <v>450</v>
      </c>
      <c r="L104" s="2" t="s">
        <v>36</v>
      </c>
      <c r="Z104" s="2" t="s">
        <v>36</v>
      </c>
      <c r="AF104" s="2" t="s">
        <v>36</v>
      </c>
      <c r="AM104" s="2">
        <f t="shared" si="9"/>
        <v>3</v>
      </c>
      <c r="AN104" s="6">
        <f t="shared" si="10"/>
        <v>8.5714285714285715E-2</v>
      </c>
    </row>
    <row r="105" spans="1:40" x14ac:dyDescent="0.25">
      <c r="A105" s="7" t="s">
        <v>168</v>
      </c>
      <c r="B105" s="9" t="s">
        <v>361</v>
      </c>
      <c r="C105" s="9" t="s">
        <v>444</v>
      </c>
      <c r="AE105" s="2" t="s">
        <v>36</v>
      </c>
      <c r="AF105" s="2" t="s">
        <v>36</v>
      </c>
      <c r="AM105" s="2">
        <f t="shared" si="9"/>
        <v>2</v>
      </c>
      <c r="AN105" s="6">
        <f t="shared" si="10"/>
        <v>5.7142857142857141E-2</v>
      </c>
    </row>
    <row r="106" spans="1:40" x14ac:dyDescent="0.25">
      <c r="A106" s="7" t="s">
        <v>169</v>
      </c>
      <c r="B106" s="9" t="s">
        <v>362</v>
      </c>
      <c r="C106" s="9" t="s">
        <v>445</v>
      </c>
      <c r="Q106" s="2" t="s">
        <v>36</v>
      </c>
      <c r="AF106" s="2" t="s">
        <v>36</v>
      </c>
      <c r="AM106" s="2">
        <f t="shared" si="9"/>
        <v>2</v>
      </c>
      <c r="AN106" s="6">
        <f t="shared" si="10"/>
        <v>5.7142857142857141E-2</v>
      </c>
    </row>
    <row r="107" spans="1:40" ht="26.4" x14ac:dyDescent="0.25">
      <c r="A107" s="7" t="s">
        <v>170</v>
      </c>
      <c r="B107" s="9" t="s">
        <v>363</v>
      </c>
      <c r="C107" s="9" t="s">
        <v>444</v>
      </c>
      <c r="AG107" s="2" t="s">
        <v>36</v>
      </c>
      <c r="AM107" s="2">
        <f t="shared" ref="AM107:AM114" si="11">COUNTIF(D107:AL107,"x")</f>
        <v>1</v>
      </c>
      <c r="AN107" s="6">
        <f t="shared" si="10"/>
        <v>2.8571428571428571E-2</v>
      </c>
    </row>
    <row r="108" spans="1:40" x14ac:dyDescent="0.25">
      <c r="A108" s="7" t="s">
        <v>171</v>
      </c>
      <c r="B108" s="9" t="s">
        <v>364</v>
      </c>
      <c r="C108" s="9" t="s">
        <v>443</v>
      </c>
      <c r="AG108" s="2" t="s">
        <v>36</v>
      </c>
      <c r="AM108" s="2">
        <f t="shared" si="11"/>
        <v>1</v>
      </c>
      <c r="AN108" s="6">
        <f t="shared" si="10"/>
        <v>2.8571428571428571E-2</v>
      </c>
    </row>
    <row r="109" spans="1:40" ht="26.4" x14ac:dyDescent="0.25">
      <c r="A109" s="7" t="s">
        <v>172</v>
      </c>
      <c r="B109" s="9" t="s">
        <v>365</v>
      </c>
      <c r="C109" s="9" t="s">
        <v>444</v>
      </c>
      <c r="AB109" s="2" t="s">
        <v>36</v>
      </c>
      <c r="AH109" s="2" t="s">
        <v>36</v>
      </c>
      <c r="AM109" s="2">
        <f t="shared" si="11"/>
        <v>2</v>
      </c>
      <c r="AN109" s="6">
        <f t="shared" si="10"/>
        <v>5.7142857142857141E-2</v>
      </c>
    </row>
    <row r="110" spans="1:40" x14ac:dyDescent="0.25">
      <c r="A110" s="7" t="s">
        <v>173</v>
      </c>
      <c r="B110" s="9" t="s">
        <v>366</v>
      </c>
      <c r="C110" s="9" t="s">
        <v>444</v>
      </c>
      <c r="AH110" s="2" t="s">
        <v>36</v>
      </c>
      <c r="AM110" s="2">
        <f t="shared" si="11"/>
        <v>1</v>
      </c>
      <c r="AN110" s="6">
        <f t="shared" si="10"/>
        <v>2.8571428571428571E-2</v>
      </c>
    </row>
    <row r="111" spans="1:40" ht="26.4" x14ac:dyDescent="0.25">
      <c r="A111" s="7" t="s">
        <v>174</v>
      </c>
      <c r="B111" s="9" t="s">
        <v>367</v>
      </c>
      <c r="C111" s="9" t="s">
        <v>451</v>
      </c>
      <c r="L111" s="2" t="s">
        <v>36</v>
      </c>
      <c r="AH111" s="2" t="s">
        <v>36</v>
      </c>
      <c r="AL111" s="2" t="s">
        <v>36</v>
      </c>
      <c r="AM111" s="2">
        <f t="shared" si="11"/>
        <v>3</v>
      </c>
      <c r="AN111" s="6">
        <f t="shared" si="10"/>
        <v>8.5714285714285715E-2</v>
      </c>
    </row>
    <row r="112" spans="1:40" x14ac:dyDescent="0.25">
      <c r="A112" s="7" t="s">
        <v>175</v>
      </c>
      <c r="B112" s="9" t="s">
        <v>368</v>
      </c>
      <c r="C112" s="9" t="s">
        <v>447</v>
      </c>
      <c r="AH112" s="2" t="s">
        <v>36</v>
      </c>
      <c r="AM112" s="2">
        <f t="shared" si="11"/>
        <v>1</v>
      </c>
      <c r="AN112" s="6">
        <f t="shared" si="10"/>
        <v>2.8571428571428571E-2</v>
      </c>
    </row>
    <row r="113" spans="1:40" x14ac:dyDescent="0.25">
      <c r="A113" s="7" t="s">
        <v>176</v>
      </c>
      <c r="B113" s="9" t="s">
        <v>369</v>
      </c>
      <c r="C113" s="9" t="s">
        <v>447</v>
      </c>
      <c r="AH113" s="2" t="s">
        <v>36</v>
      </c>
      <c r="AM113" s="2">
        <f t="shared" si="11"/>
        <v>1</v>
      </c>
      <c r="AN113" s="6">
        <f t="shared" si="10"/>
        <v>2.8571428571428571E-2</v>
      </c>
    </row>
    <row r="114" spans="1:40" ht="26.4" x14ac:dyDescent="0.25">
      <c r="A114" s="7" t="s">
        <v>177</v>
      </c>
      <c r="B114" s="9" t="s">
        <v>370</v>
      </c>
      <c r="C114" s="9" t="s">
        <v>447</v>
      </c>
      <c r="AD114" s="2" t="s">
        <v>36</v>
      </c>
      <c r="AI114" s="2" t="s">
        <v>36</v>
      </c>
      <c r="AM114" s="2">
        <f t="shared" si="11"/>
        <v>2</v>
      </c>
      <c r="AN114" s="6">
        <f t="shared" si="10"/>
        <v>5.7142857142857141E-2</v>
      </c>
    </row>
    <row r="115" spans="1:40" x14ac:dyDescent="0.25">
      <c r="A115" s="7" t="s">
        <v>178</v>
      </c>
      <c r="B115" s="9" t="s">
        <v>371</v>
      </c>
      <c r="C115" s="9" t="s">
        <v>450</v>
      </c>
      <c r="AI115" s="2" t="s">
        <v>36</v>
      </c>
      <c r="AM115" s="2">
        <f t="shared" ref="AM115:AM117" si="12">COUNTIF(D115:AL115,"x")</f>
        <v>1</v>
      </c>
      <c r="AN115" s="6">
        <f t="shared" ref="AN115:AN123" si="13">AM115/35</f>
        <v>2.8571428571428571E-2</v>
      </c>
    </row>
    <row r="116" spans="1:40" x14ac:dyDescent="0.25">
      <c r="A116" s="7" t="s">
        <v>179</v>
      </c>
      <c r="B116" s="9" t="s">
        <v>372</v>
      </c>
      <c r="C116" s="9" t="s">
        <v>444</v>
      </c>
      <c r="AI116" s="2" t="s">
        <v>36</v>
      </c>
      <c r="AM116" s="2">
        <f t="shared" si="12"/>
        <v>1</v>
      </c>
      <c r="AN116" s="6">
        <f t="shared" si="13"/>
        <v>2.8571428571428571E-2</v>
      </c>
    </row>
    <row r="117" spans="1:40" x14ac:dyDescent="0.25">
      <c r="A117" s="7" t="s">
        <v>180</v>
      </c>
      <c r="B117" s="9" t="s">
        <v>373</v>
      </c>
      <c r="C117" s="9" t="s">
        <v>445</v>
      </c>
      <c r="AJ117" s="2" t="s">
        <v>36</v>
      </c>
      <c r="AM117" s="2">
        <f t="shared" si="12"/>
        <v>1</v>
      </c>
      <c r="AN117" s="6">
        <f t="shared" si="13"/>
        <v>2.8571428571428571E-2</v>
      </c>
    </row>
    <row r="118" spans="1:40" ht="26.4" x14ac:dyDescent="0.25">
      <c r="A118" s="7" t="s">
        <v>181</v>
      </c>
      <c r="B118" s="9" t="s">
        <v>374</v>
      </c>
      <c r="C118" s="9" t="s">
        <v>444</v>
      </c>
      <c r="E118" s="2" t="s">
        <v>36</v>
      </c>
      <c r="AF118" s="2" t="s">
        <v>36</v>
      </c>
      <c r="AJ118" s="2" t="s">
        <v>36</v>
      </c>
      <c r="AK118" s="2" t="s">
        <v>36</v>
      </c>
      <c r="AM118" s="2">
        <f t="shared" ref="AM118:AM123" si="14">COUNTIF(D118:AL118,"x")</f>
        <v>4</v>
      </c>
      <c r="AN118" s="6">
        <f t="shared" si="13"/>
        <v>0.11428571428571428</v>
      </c>
    </row>
    <row r="119" spans="1:40" x14ac:dyDescent="0.25">
      <c r="A119" s="7" t="s">
        <v>182</v>
      </c>
      <c r="B119" s="9" t="s">
        <v>375</v>
      </c>
      <c r="C119" s="9" t="s">
        <v>447</v>
      </c>
      <c r="AK119" s="2" t="s">
        <v>36</v>
      </c>
      <c r="AM119" s="2">
        <f t="shared" si="14"/>
        <v>1</v>
      </c>
      <c r="AN119" s="6">
        <f t="shared" si="13"/>
        <v>2.8571428571428571E-2</v>
      </c>
    </row>
    <row r="120" spans="1:40" ht="26.4" x14ac:dyDescent="0.25">
      <c r="A120" s="7" t="s">
        <v>183</v>
      </c>
      <c r="B120" s="9" t="s">
        <v>376</v>
      </c>
      <c r="C120" s="9" t="s">
        <v>445</v>
      </c>
      <c r="M120" s="2" t="s">
        <v>36</v>
      </c>
      <c r="N120" s="2" t="s">
        <v>36</v>
      </c>
      <c r="T120" s="2" t="s">
        <v>36</v>
      </c>
      <c r="AD120" s="2" t="s">
        <v>36</v>
      </c>
      <c r="AK120" s="2" t="s">
        <v>36</v>
      </c>
      <c r="AL120" s="2" t="s">
        <v>36</v>
      </c>
      <c r="AM120" s="2">
        <f t="shared" si="14"/>
        <v>6</v>
      </c>
      <c r="AN120" s="6">
        <f t="shared" si="13"/>
        <v>0.17142857142857143</v>
      </c>
    </row>
    <row r="121" spans="1:40" x14ac:dyDescent="0.25">
      <c r="A121" s="7" t="s">
        <v>184</v>
      </c>
      <c r="B121" s="9" t="s">
        <v>377</v>
      </c>
      <c r="C121" s="9" t="s">
        <v>444</v>
      </c>
      <c r="AK121" s="2" t="s">
        <v>36</v>
      </c>
      <c r="AM121" s="2">
        <f t="shared" si="14"/>
        <v>1</v>
      </c>
      <c r="AN121" s="6">
        <f t="shared" si="13"/>
        <v>2.8571428571428571E-2</v>
      </c>
    </row>
    <row r="122" spans="1:40" x14ac:dyDescent="0.25">
      <c r="A122" s="7" t="s">
        <v>185</v>
      </c>
      <c r="B122" s="9" t="s">
        <v>378</v>
      </c>
      <c r="C122" s="9" t="s">
        <v>447</v>
      </c>
      <c r="V122" s="2" t="s">
        <v>36</v>
      </c>
      <c r="AB122" s="2" t="s">
        <v>36</v>
      </c>
      <c r="AL122" s="2" t="s">
        <v>36</v>
      </c>
      <c r="AM122" s="2">
        <f t="shared" si="14"/>
        <v>3</v>
      </c>
      <c r="AN122" s="6">
        <f t="shared" si="13"/>
        <v>8.5714285714285715E-2</v>
      </c>
    </row>
    <row r="123" spans="1:40" x14ac:dyDescent="0.25">
      <c r="A123" s="7" t="s">
        <v>186</v>
      </c>
      <c r="B123" s="9" t="s">
        <v>379</v>
      </c>
      <c r="C123" s="9" t="s">
        <v>448</v>
      </c>
      <c r="I123" s="2" t="s">
        <v>36</v>
      </c>
      <c r="J123" s="2" t="s">
        <v>36</v>
      </c>
      <c r="Z123" s="2" t="s">
        <v>36</v>
      </c>
      <c r="AL123" s="2" t="s">
        <v>36</v>
      </c>
      <c r="AM123" s="2">
        <f t="shared" si="14"/>
        <v>4</v>
      </c>
      <c r="AN123" s="6">
        <f t="shared" si="13"/>
        <v>0.11428571428571428</v>
      </c>
    </row>
  </sheetData>
  <autoFilter ref="A3:AN3" xr:uid="{D832C76F-FF6D-4688-AE19-11C843FFF960}"/>
  <phoneticPr fontId="1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F1A20-D257-46ED-B3A9-7A3120364264}">
  <dimension ref="A1:B12"/>
  <sheetViews>
    <sheetView zoomScaleNormal="100" workbookViewId="0">
      <selection activeCell="B5" sqref="B5"/>
    </sheetView>
  </sheetViews>
  <sheetFormatPr baseColWidth="10" defaultColWidth="10.88671875" defaultRowHeight="13.8" x14ac:dyDescent="0.25"/>
  <cols>
    <col min="1" max="1" width="22.6640625" style="1" customWidth="1"/>
    <col min="2" max="2" width="84.6640625" style="1" customWidth="1"/>
    <col min="3" max="3" width="101.6640625" style="1" customWidth="1"/>
    <col min="4" max="16384" width="10.88671875" style="1"/>
  </cols>
  <sheetData>
    <row r="1" spans="1:2" ht="17.399999999999999" x14ac:dyDescent="0.3">
      <c r="A1" s="24" t="s">
        <v>465</v>
      </c>
      <c r="B1" s="23"/>
    </row>
    <row r="3" spans="1:2" ht="25.8" customHeight="1" x14ac:dyDescent="0.25">
      <c r="A3" s="28" t="s">
        <v>442</v>
      </c>
      <c r="B3" s="28" t="s">
        <v>452</v>
      </c>
    </row>
    <row r="4" spans="1:2" ht="42" customHeight="1" x14ac:dyDescent="0.25">
      <c r="A4" s="28" t="s">
        <v>444</v>
      </c>
      <c r="B4" s="29" t="s">
        <v>453</v>
      </c>
    </row>
    <row r="5" spans="1:2" ht="42" customHeight="1" x14ac:dyDescent="0.25">
      <c r="A5" s="28" t="s">
        <v>443</v>
      </c>
      <c r="B5" s="29" t="s">
        <v>454</v>
      </c>
    </row>
    <row r="6" spans="1:2" ht="42" customHeight="1" x14ac:dyDescent="0.25">
      <c r="A6" s="28" t="s">
        <v>445</v>
      </c>
      <c r="B6" s="29" t="s">
        <v>455</v>
      </c>
    </row>
    <row r="7" spans="1:2" ht="42" customHeight="1" x14ac:dyDescent="0.25">
      <c r="A7" s="28" t="s">
        <v>449</v>
      </c>
      <c r="B7" s="29" t="s">
        <v>456</v>
      </c>
    </row>
    <row r="8" spans="1:2" ht="42" customHeight="1" x14ac:dyDescent="0.25">
      <c r="A8" s="28" t="s">
        <v>448</v>
      </c>
      <c r="B8" s="29" t="s">
        <v>457</v>
      </c>
    </row>
    <row r="9" spans="1:2" ht="42" customHeight="1" x14ac:dyDescent="0.25">
      <c r="A9" s="28" t="s">
        <v>451</v>
      </c>
      <c r="B9" s="29" t="s">
        <v>458</v>
      </c>
    </row>
    <row r="10" spans="1:2" ht="42" customHeight="1" x14ac:dyDescent="0.25">
      <c r="A10" s="28" t="s">
        <v>446</v>
      </c>
      <c r="B10" s="29" t="s">
        <v>459</v>
      </c>
    </row>
    <row r="11" spans="1:2" ht="42" customHeight="1" x14ac:dyDescent="0.25">
      <c r="A11" s="28" t="s">
        <v>460</v>
      </c>
      <c r="B11" s="29" t="s">
        <v>461</v>
      </c>
    </row>
    <row r="12" spans="1:2" ht="26.4" x14ac:dyDescent="0.25">
      <c r="A12" s="28" t="s">
        <v>462</v>
      </c>
      <c r="B12" s="29" t="s">
        <v>463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ARTICLES</vt:lpstr>
      <vt:lpstr>FACTORS</vt:lpstr>
      <vt:lpstr>CONSIDERATIONS</vt:lpstr>
      <vt:lpstr>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(dbzbek) Laura Wright Bel</dc:creator>
  <cp:lastModifiedBy>Iker Legarda Gabiria</cp:lastModifiedBy>
  <cp:lastPrinted>2025-05-27T12:59:58Z</cp:lastPrinted>
  <dcterms:created xsi:type="dcterms:W3CDTF">2025-05-20T07:05:05Z</dcterms:created>
  <dcterms:modified xsi:type="dcterms:W3CDTF">2026-01-20T15:03:49Z</dcterms:modified>
</cp:coreProperties>
</file>